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10380"/>
  </bookViews>
  <sheets>
    <sheet name="Доходы 2019 год" sheetId="1" r:id="rId1"/>
    <sheet name="Лист2" sheetId="2" r:id="rId2"/>
    <sheet name="Лист3" sheetId="3" r:id="rId3"/>
  </sheets>
  <definedNames>
    <definedName name="_xlnm.Print_Titles" localSheetId="0">'Доходы 2019 год'!$12:$13</definedName>
    <definedName name="_xlnm.Print_Area" localSheetId="0">'Доходы 2019 год'!$A$1:$T$127</definedName>
  </definedNames>
  <calcPr calcId="124519"/>
</workbook>
</file>

<file path=xl/calcChain.xml><?xml version="1.0" encoding="utf-8"?>
<calcChain xmlns="http://schemas.openxmlformats.org/spreadsheetml/2006/main">
  <c r="T47" i="1"/>
  <c r="T48"/>
  <c r="S88"/>
  <c r="T16" l="1"/>
  <c r="T18"/>
  <c r="T20"/>
  <c r="T21"/>
  <c r="T22"/>
  <c r="T23"/>
  <c r="T25"/>
  <c r="T27"/>
  <c r="T30"/>
  <c r="T31"/>
  <c r="T33"/>
  <c r="T35"/>
  <c r="T36"/>
  <c r="T38"/>
  <c r="T39"/>
  <c r="T41"/>
  <c r="T42"/>
  <c r="T43"/>
  <c r="T45"/>
  <c r="T46"/>
  <c r="T51"/>
  <c r="T52"/>
  <c r="T53"/>
  <c r="T56"/>
  <c r="T57"/>
  <c r="T58"/>
  <c r="T59"/>
  <c r="T60"/>
  <c r="T61"/>
  <c r="T62"/>
  <c r="T63"/>
  <c r="T64"/>
  <c r="T65"/>
  <c r="T71"/>
  <c r="T72"/>
  <c r="T73"/>
  <c r="T74"/>
  <c r="T75"/>
  <c r="T76"/>
  <c r="T80"/>
  <c r="T81"/>
  <c r="T82"/>
  <c r="T85"/>
  <c r="T87"/>
  <c r="T90"/>
  <c r="T91"/>
  <c r="T92"/>
  <c r="T93"/>
  <c r="T94"/>
  <c r="T95"/>
  <c r="T96"/>
  <c r="T97"/>
  <c r="T102"/>
  <c r="T103"/>
  <c r="T105"/>
  <c r="T106"/>
  <c r="T108"/>
  <c r="T109"/>
  <c r="T110"/>
  <c r="T111"/>
  <c r="T116"/>
  <c r="T117"/>
  <c r="T118"/>
  <c r="T119"/>
  <c r="T121"/>
  <c r="T122"/>
  <c r="T123"/>
  <c r="T124"/>
  <c r="T125"/>
  <c r="T126"/>
  <c r="R42"/>
  <c r="Q40"/>
  <c r="Q124" l="1"/>
  <c r="Q120"/>
  <c r="Q118"/>
  <c r="Q116"/>
  <c r="Q114"/>
  <c r="Q112"/>
  <c r="Q104"/>
  <c r="Q100"/>
  <c r="Q98"/>
  <c r="Q92"/>
  <c r="Q90"/>
  <c r="Q88"/>
  <c r="Q86"/>
  <c r="Q84"/>
  <c r="Q78"/>
  <c r="Q70"/>
  <c r="Q68"/>
  <c r="Q66"/>
  <c r="Q59"/>
  <c r="Q57"/>
  <c r="Q55"/>
  <c r="Q52"/>
  <c r="Q51" s="1"/>
  <c r="Q37"/>
  <c r="Q34"/>
  <c r="Q32"/>
  <c r="Q29"/>
  <c r="Q26"/>
  <c r="Q24"/>
  <c r="Q19"/>
  <c r="Q17"/>
  <c r="Q15"/>
  <c r="O124"/>
  <c r="O120"/>
  <c r="O118"/>
  <c r="O116"/>
  <c r="O114"/>
  <c r="O112"/>
  <c r="O104"/>
  <c r="O100"/>
  <c r="O98"/>
  <c r="O92"/>
  <c r="O90"/>
  <c r="O88"/>
  <c r="O86"/>
  <c r="O84"/>
  <c r="O78"/>
  <c r="O70"/>
  <c r="O68"/>
  <c r="O66"/>
  <c r="O59"/>
  <c r="O57"/>
  <c r="O55"/>
  <c r="O52"/>
  <c r="O51" s="1"/>
  <c r="O40"/>
  <c r="O37"/>
  <c r="O34"/>
  <c r="O32"/>
  <c r="O29"/>
  <c r="O26"/>
  <c r="O24"/>
  <c r="O19"/>
  <c r="O17"/>
  <c r="O15"/>
  <c r="N67"/>
  <c r="N66" s="1"/>
  <c r="M66"/>
  <c r="L66"/>
  <c r="O54" l="1"/>
  <c r="P67"/>
  <c r="Q54"/>
  <c r="Q107"/>
  <c r="Q14"/>
  <c r="Q77"/>
  <c r="O14"/>
  <c r="O107"/>
  <c r="O77"/>
  <c r="M124"/>
  <c r="M120"/>
  <c r="M118"/>
  <c r="M116"/>
  <c r="M114"/>
  <c r="M112"/>
  <c r="M104"/>
  <c r="M100"/>
  <c r="M98"/>
  <c r="M92"/>
  <c r="M90"/>
  <c r="M88"/>
  <c r="M86"/>
  <c r="M84"/>
  <c r="M78"/>
  <c r="M70"/>
  <c r="M68"/>
  <c r="M59"/>
  <c r="M57"/>
  <c r="M55"/>
  <c r="M52"/>
  <c r="M51" s="1"/>
  <c r="M40"/>
  <c r="M37"/>
  <c r="M34"/>
  <c r="M32"/>
  <c r="M29"/>
  <c r="M26"/>
  <c r="M24"/>
  <c r="M19"/>
  <c r="M17"/>
  <c r="M15"/>
  <c r="L58"/>
  <c r="N58" s="1"/>
  <c r="K57"/>
  <c r="L57"/>
  <c r="J57"/>
  <c r="K104"/>
  <c r="L106"/>
  <c r="N106" s="1"/>
  <c r="P106" s="1"/>
  <c r="R106" s="1"/>
  <c r="S106" s="1"/>
  <c r="K124"/>
  <c r="K120"/>
  <c r="K118"/>
  <c r="K116"/>
  <c r="K114"/>
  <c r="K112"/>
  <c r="K100"/>
  <c r="K98"/>
  <c r="K92"/>
  <c r="K90"/>
  <c r="K88"/>
  <c r="K86"/>
  <c r="K84"/>
  <c r="K78"/>
  <c r="K70"/>
  <c r="K68"/>
  <c r="K59"/>
  <c r="K55"/>
  <c r="K52"/>
  <c r="K51" s="1"/>
  <c r="K40"/>
  <c r="K37"/>
  <c r="K34"/>
  <c r="K32"/>
  <c r="K29"/>
  <c r="K26"/>
  <c r="K24"/>
  <c r="K19"/>
  <c r="K17"/>
  <c r="K15"/>
  <c r="J60"/>
  <c r="L60" s="1"/>
  <c r="L59" s="1"/>
  <c r="I59"/>
  <c r="J59"/>
  <c r="H59"/>
  <c r="J119"/>
  <c r="L119" s="1"/>
  <c r="L118" s="1"/>
  <c r="I118"/>
  <c r="J118"/>
  <c r="H118"/>
  <c r="K14" l="1"/>
  <c r="O50"/>
  <c r="O49" s="1"/>
  <c r="O127" s="1"/>
  <c r="M107"/>
  <c r="Q50"/>
  <c r="Q49" s="1"/>
  <c r="Q127" s="1"/>
  <c r="M14"/>
  <c r="N60"/>
  <c r="P60" s="1"/>
  <c r="R60" s="1"/>
  <c r="N57"/>
  <c r="P58"/>
  <c r="P59"/>
  <c r="P66"/>
  <c r="R67"/>
  <c r="M54"/>
  <c r="M77"/>
  <c r="K77"/>
  <c r="N59"/>
  <c r="N119"/>
  <c r="K54"/>
  <c r="K107"/>
  <c r="I124"/>
  <c r="I120"/>
  <c r="I116"/>
  <c r="I114"/>
  <c r="I112"/>
  <c r="I104"/>
  <c r="I100"/>
  <c r="I98"/>
  <c r="I92"/>
  <c r="I90"/>
  <c r="I88"/>
  <c r="I86"/>
  <c r="I84"/>
  <c r="I78"/>
  <c r="I70"/>
  <c r="I68"/>
  <c r="I55"/>
  <c r="I52"/>
  <c r="I51" s="1"/>
  <c r="I40"/>
  <c r="I37"/>
  <c r="I34"/>
  <c r="I32"/>
  <c r="I29"/>
  <c r="I26"/>
  <c r="I24"/>
  <c r="I19"/>
  <c r="I17"/>
  <c r="I15"/>
  <c r="G124"/>
  <c r="F124"/>
  <c r="H126"/>
  <c r="J126" s="1"/>
  <c r="L126" s="1"/>
  <c r="N126" s="1"/>
  <c r="P126" s="1"/>
  <c r="R126" s="1"/>
  <c r="S126" s="1"/>
  <c r="H125"/>
  <c r="J125" s="1"/>
  <c r="L125" s="1"/>
  <c r="H122"/>
  <c r="J122" s="1"/>
  <c r="G120"/>
  <c r="H120"/>
  <c r="H117"/>
  <c r="J117" s="1"/>
  <c r="G116"/>
  <c r="H116"/>
  <c r="H115"/>
  <c r="J115" s="1"/>
  <c r="G114"/>
  <c r="H113"/>
  <c r="J113" s="1"/>
  <c r="G112"/>
  <c r="H105"/>
  <c r="J105" s="1"/>
  <c r="G104"/>
  <c r="H104"/>
  <c r="H101"/>
  <c r="J101" s="1"/>
  <c r="G100"/>
  <c r="H100"/>
  <c r="H99"/>
  <c r="J99" s="1"/>
  <c r="G98"/>
  <c r="H93"/>
  <c r="J93" s="1"/>
  <c r="G92"/>
  <c r="H91"/>
  <c r="H90" s="1"/>
  <c r="G90"/>
  <c r="H89"/>
  <c r="J89" s="1"/>
  <c r="G88"/>
  <c r="H88"/>
  <c r="H87"/>
  <c r="J87" s="1"/>
  <c r="G86"/>
  <c r="H85"/>
  <c r="J85" s="1"/>
  <c r="G84"/>
  <c r="H84"/>
  <c r="H80"/>
  <c r="J80" s="1"/>
  <c r="L80" s="1"/>
  <c r="N80" s="1"/>
  <c r="P80" s="1"/>
  <c r="R80" s="1"/>
  <c r="H81"/>
  <c r="J81" s="1"/>
  <c r="L81" s="1"/>
  <c r="N81" s="1"/>
  <c r="P81" s="1"/>
  <c r="R81" s="1"/>
  <c r="H82"/>
  <c r="J82" s="1"/>
  <c r="L82" s="1"/>
  <c r="N82" s="1"/>
  <c r="P82" s="1"/>
  <c r="R82" s="1"/>
  <c r="S82" s="1"/>
  <c r="H83"/>
  <c r="J83" s="1"/>
  <c r="L83" s="1"/>
  <c r="N83" s="1"/>
  <c r="P83" s="1"/>
  <c r="R83" s="1"/>
  <c r="T83" s="1"/>
  <c r="H79"/>
  <c r="J79" s="1"/>
  <c r="L79" s="1"/>
  <c r="G78"/>
  <c r="H73"/>
  <c r="J73" s="1"/>
  <c r="L73" s="1"/>
  <c r="N73" s="1"/>
  <c r="P73" s="1"/>
  <c r="R73" s="1"/>
  <c r="S73" s="1"/>
  <c r="H74"/>
  <c r="J74" s="1"/>
  <c r="L74" s="1"/>
  <c r="N74" s="1"/>
  <c r="P74" s="1"/>
  <c r="R74" s="1"/>
  <c r="H75"/>
  <c r="J75" s="1"/>
  <c r="L75" s="1"/>
  <c r="N75" s="1"/>
  <c r="P75" s="1"/>
  <c r="R75" s="1"/>
  <c r="S75" s="1"/>
  <c r="H76"/>
  <c r="J76" s="1"/>
  <c r="L76" s="1"/>
  <c r="N76" s="1"/>
  <c r="P76" s="1"/>
  <c r="R76" s="1"/>
  <c r="H72"/>
  <c r="J72" s="1"/>
  <c r="L72" s="1"/>
  <c r="N72" s="1"/>
  <c r="G70"/>
  <c r="H69"/>
  <c r="J69" s="1"/>
  <c r="G68"/>
  <c r="H56"/>
  <c r="J56" s="1"/>
  <c r="G55"/>
  <c r="G54" s="1"/>
  <c r="H55"/>
  <c r="H53"/>
  <c r="J53" s="1"/>
  <c r="G52"/>
  <c r="H52"/>
  <c r="F52"/>
  <c r="F51" s="1"/>
  <c r="H51"/>
  <c r="G51"/>
  <c r="H44"/>
  <c r="J44" s="1"/>
  <c r="L44" s="1"/>
  <c r="N44" s="1"/>
  <c r="P44" s="1"/>
  <c r="R44" s="1"/>
  <c r="T44" s="1"/>
  <c r="H45"/>
  <c r="H46"/>
  <c r="J46" s="1"/>
  <c r="L46" s="1"/>
  <c r="N46" s="1"/>
  <c r="P46" s="1"/>
  <c r="R46" s="1"/>
  <c r="H43"/>
  <c r="J43" s="1"/>
  <c r="L43" s="1"/>
  <c r="N43" s="1"/>
  <c r="H41"/>
  <c r="J41" s="1"/>
  <c r="L41" s="1"/>
  <c r="N41" s="1"/>
  <c r="P41" s="1"/>
  <c r="G40"/>
  <c r="H39"/>
  <c r="J39" s="1"/>
  <c r="L39" s="1"/>
  <c r="N39" s="1"/>
  <c r="P39" s="1"/>
  <c r="R39" s="1"/>
  <c r="H38"/>
  <c r="G37"/>
  <c r="H36"/>
  <c r="J36" s="1"/>
  <c r="L36" s="1"/>
  <c r="N36" s="1"/>
  <c r="P36" s="1"/>
  <c r="R36" s="1"/>
  <c r="H35"/>
  <c r="J35" s="1"/>
  <c r="L35" s="1"/>
  <c r="N35" s="1"/>
  <c r="G34"/>
  <c r="H33"/>
  <c r="J33" s="1"/>
  <c r="G32"/>
  <c r="H31"/>
  <c r="J31" s="1"/>
  <c r="L31" s="1"/>
  <c r="N31" s="1"/>
  <c r="P31" s="1"/>
  <c r="R31" s="1"/>
  <c r="H30"/>
  <c r="J30" s="1"/>
  <c r="L30" s="1"/>
  <c r="N30" s="1"/>
  <c r="G29"/>
  <c r="H28"/>
  <c r="H27"/>
  <c r="J27" s="1"/>
  <c r="L27" s="1"/>
  <c r="N27" s="1"/>
  <c r="G26"/>
  <c r="H25"/>
  <c r="H24" s="1"/>
  <c r="G24"/>
  <c r="H21"/>
  <c r="J21" s="1"/>
  <c r="L21" s="1"/>
  <c r="N21" s="1"/>
  <c r="H22"/>
  <c r="J22" s="1"/>
  <c r="L22" s="1"/>
  <c r="N22" s="1"/>
  <c r="P22" s="1"/>
  <c r="R22" s="1"/>
  <c r="H23"/>
  <c r="J23" s="1"/>
  <c r="L23" s="1"/>
  <c r="N23" s="1"/>
  <c r="P23" s="1"/>
  <c r="R23" s="1"/>
  <c r="H20"/>
  <c r="J20" s="1"/>
  <c r="L20" s="1"/>
  <c r="N20" s="1"/>
  <c r="P20" s="1"/>
  <c r="R20" s="1"/>
  <c r="G19"/>
  <c r="H18"/>
  <c r="J18" s="1"/>
  <c r="G17"/>
  <c r="H16"/>
  <c r="J16" s="1"/>
  <c r="G15"/>
  <c r="H15"/>
  <c r="F114"/>
  <c r="F102"/>
  <c r="F100"/>
  <c r="F98"/>
  <c r="F112"/>
  <c r="F68"/>
  <c r="F110"/>
  <c r="F120"/>
  <c r="F118"/>
  <c r="F116"/>
  <c r="F108"/>
  <c r="F104"/>
  <c r="F96"/>
  <c r="F94"/>
  <c r="F92"/>
  <c r="F90"/>
  <c r="F88"/>
  <c r="F86"/>
  <c r="F84"/>
  <c r="F78"/>
  <c r="F70"/>
  <c r="F61"/>
  <c r="F59"/>
  <c r="F55"/>
  <c r="F40"/>
  <c r="F37"/>
  <c r="F34"/>
  <c r="F32"/>
  <c r="F29"/>
  <c r="F26"/>
  <c r="F24"/>
  <c r="F19"/>
  <c r="F17"/>
  <c r="F15"/>
  <c r="M50" l="1"/>
  <c r="M49" s="1"/>
  <c r="M127" s="1"/>
  <c r="N29"/>
  <c r="P30"/>
  <c r="P35"/>
  <c r="N34"/>
  <c r="R41"/>
  <c r="P119"/>
  <c r="N118"/>
  <c r="N19"/>
  <c r="P21"/>
  <c r="P27"/>
  <c r="P43"/>
  <c r="R43" s="1"/>
  <c r="P72"/>
  <c r="N70"/>
  <c r="L78"/>
  <c r="N79"/>
  <c r="L124"/>
  <c r="N125"/>
  <c r="S60"/>
  <c r="S59" s="1"/>
  <c r="R59"/>
  <c r="H32"/>
  <c r="H112"/>
  <c r="I54"/>
  <c r="K50"/>
  <c r="K49" s="1"/>
  <c r="K127" s="1"/>
  <c r="R66"/>
  <c r="S67"/>
  <c r="P57"/>
  <c r="R58"/>
  <c r="J15"/>
  <c r="L16"/>
  <c r="J17"/>
  <c r="L18"/>
  <c r="J32"/>
  <c r="L33"/>
  <c r="J52"/>
  <c r="J51" s="1"/>
  <c r="L53"/>
  <c r="J84"/>
  <c r="L85"/>
  <c r="J86"/>
  <c r="L87"/>
  <c r="J100"/>
  <c r="L101"/>
  <c r="J112"/>
  <c r="L113"/>
  <c r="J114"/>
  <c r="L115"/>
  <c r="J120"/>
  <c r="L122"/>
  <c r="L19"/>
  <c r="L29"/>
  <c r="L34"/>
  <c r="L70"/>
  <c r="J55"/>
  <c r="L56"/>
  <c r="J68"/>
  <c r="L69"/>
  <c r="J88"/>
  <c r="L89"/>
  <c r="J92"/>
  <c r="L93"/>
  <c r="J98"/>
  <c r="L99"/>
  <c r="J104"/>
  <c r="L105"/>
  <c r="J116"/>
  <c r="L117"/>
  <c r="H17"/>
  <c r="G14"/>
  <c r="H19"/>
  <c r="H26"/>
  <c r="I14"/>
  <c r="J29"/>
  <c r="H92"/>
  <c r="H114"/>
  <c r="H107" s="1"/>
  <c r="H37"/>
  <c r="J70"/>
  <c r="J78"/>
  <c r="J25"/>
  <c r="I77"/>
  <c r="J19"/>
  <c r="J34"/>
  <c r="J124"/>
  <c r="H40"/>
  <c r="H68"/>
  <c r="H86"/>
  <c r="H29"/>
  <c r="H34"/>
  <c r="G107"/>
  <c r="J28"/>
  <c r="J38"/>
  <c r="J91"/>
  <c r="I107"/>
  <c r="H98"/>
  <c r="J45"/>
  <c r="H70"/>
  <c r="G77"/>
  <c r="H124"/>
  <c r="F107"/>
  <c r="H78"/>
  <c r="F77"/>
  <c r="F54"/>
  <c r="F14"/>
  <c r="S66" l="1"/>
  <c r="T66" s="1"/>
  <c r="T67"/>
  <c r="J107"/>
  <c r="L116"/>
  <c r="N117"/>
  <c r="L104"/>
  <c r="N105"/>
  <c r="L98"/>
  <c r="N99"/>
  <c r="L92"/>
  <c r="N93"/>
  <c r="L88"/>
  <c r="N89"/>
  <c r="L68"/>
  <c r="N69"/>
  <c r="L55"/>
  <c r="L54" s="1"/>
  <c r="N56"/>
  <c r="L120"/>
  <c r="N122"/>
  <c r="L114"/>
  <c r="N115"/>
  <c r="L112"/>
  <c r="N113"/>
  <c r="L100"/>
  <c r="N101"/>
  <c r="L86"/>
  <c r="N87"/>
  <c r="L84"/>
  <c r="N85"/>
  <c r="L52"/>
  <c r="L51" s="1"/>
  <c r="N53"/>
  <c r="L32"/>
  <c r="N33"/>
  <c r="L17"/>
  <c r="N18"/>
  <c r="L15"/>
  <c r="N16"/>
  <c r="R57"/>
  <c r="S58"/>
  <c r="S57" s="1"/>
  <c r="P125"/>
  <c r="N124"/>
  <c r="N78"/>
  <c r="P79"/>
  <c r="R27"/>
  <c r="P19"/>
  <c r="R21"/>
  <c r="P29"/>
  <c r="R30"/>
  <c r="P70"/>
  <c r="R72"/>
  <c r="P118"/>
  <c r="R119"/>
  <c r="P34"/>
  <c r="R35"/>
  <c r="J40"/>
  <c r="L45"/>
  <c r="J37"/>
  <c r="L38"/>
  <c r="J54"/>
  <c r="L107"/>
  <c r="J90"/>
  <c r="J77" s="1"/>
  <c r="L91"/>
  <c r="J26"/>
  <c r="L28"/>
  <c r="J24"/>
  <c r="L25"/>
  <c r="I50"/>
  <c r="I49" s="1"/>
  <c r="I127" s="1"/>
  <c r="H14"/>
  <c r="H77"/>
  <c r="H54"/>
  <c r="J14"/>
  <c r="G50"/>
  <c r="G49" s="1"/>
  <c r="G127" s="1"/>
  <c r="F50"/>
  <c r="F49" s="1"/>
  <c r="F127" s="1"/>
  <c r="L24" l="1"/>
  <c r="N25"/>
  <c r="L26"/>
  <c r="N28"/>
  <c r="L90"/>
  <c r="L77" s="1"/>
  <c r="L50" s="1"/>
  <c r="L49" s="1"/>
  <c r="N91"/>
  <c r="L37"/>
  <c r="N38"/>
  <c r="L40"/>
  <c r="N45"/>
  <c r="R118"/>
  <c r="S119"/>
  <c r="S118" s="1"/>
  <c r="R70"/>
  <c r="S72"/>
  <c r="S70" s="1"/>
  <c r="T70" s="1"/>
  <c r="S29"/>
  <c r="T29" s="1"/>
  <c r="R29"/>
  <c r="S19"/>
  <c r="T19" s="1"/>
  <c r="R19"/>
  <c r="P78"/>
  <c r="R79"/>
  <c r="T79" s="1"/>
  <c r="P16"/>
  <c r="N15"/>
  <c r="N17"/>
  <c r="P18"/>
  <c r="N32"/>
  <c r="P33"/>
  <c r="N52"/>
  <c r="N51" s="1"/>
  <c r="P53"/>
  <c r="P85"/>
  <c r="N84"/>
  <c r="N86"/>
  <c r="P87"/>
  <c r="P101"/>
  <c r="N100"/>
  <c r="N112"/>
  <c r="P113"/>
  <c r="N114"/>
  <c r="P115"/>
  <c r="N120"/>
  <c r="P122"/>
  <c r="P56"/>
  <c r="N55"/>
  <c r="N68"/>
  <c r="P69"/>
  <c r="P89"/>
  <c r="N88"/>
  <c r="P93"/>
  <c r="N92"/>
  <c r="N98"/>
  <c r="P99"/>
  <c r="P105"/>
  <c r="N104"/>
  <c r="N116"/>
  <c r="P117"/>
  <c r="P124"/>
  <c r="R125"/>
  <c r="J50"/>
  <c r="J49" s="1"/>
  <c r="J127" s="1"/>
  <c r="R34"/>
  <c r="S34"/>
  <c r="T34" s="1"/>
  <c r="H50"/>
  <c r="H49" s="1"/>
  <c r="H127" s="1"/>
  <c r="N54" l="1"/>
  <c r="P116"/>
  <c r="R117"/>
  <c r="P104"/>
  <c r="R105"/>
  <c r="P92"/>
  <c r="R93"/>
  <c r="P88"/>
  <c r="R89"/>
  <c r="T89" s="1"/>
  <c r="R56"/>
  <c r="P55"/>
  <c r="P100"/>
  <c r="R101"/>
  <c r="P84"/>
  <c r="R85"/>
  <c r="R16"/>
  <c r="P15"/>
  <c r="N107"/>
  <c r="L14"/>
  <c r="L127" s="1"/>
  <c r="R124"/>
  <c r="S125"/>
  <c r="S124" s="1"/>
  <c r="P98"/>
  <c r="R99"/>
  <c r="R69"/>
  <c r="P68"/>
  <c r="P120"/>
  <c r="R122"/>
  <c r="P114"/>
  <c r="R115"/>
  <c r="P112"/>
  <c r="P107" s="1"/>
  <c r="R113"/>
  <c r="T113" s="1"/>
  <c r="P86"/>
  <c r="R87"/>
  <c r="P52"/>
  <c r="P51" s="1"/>
  <c r="R53"/>
  <c r="P32"/>
  <c r="R33"/>
  <c r="P17"/>
  <c r="R18"/>
  <c r="R78"/>
  <c r="S78"/>
  <c r="P45"/>
  <c r="N40"/>
  <c r="P38"/>
  <c r="N37"/>
  <c r="N90"/>
  <c r="P91"/>
  <c r="P28"/>
  <c r="N26"/>
  <c r="P25"/>
  <c r="N24"/>
  <c r="N14" s="1"/>
  <c r="N77"/>
  <c r="N50" s="1"/>
  <c r="N49" s="1"/>
  <c r="T78" l="1"/>
  <c r="P54"/>
  <c r="R25"/>
  <c r="P24"/>
  <c r="P90"/>
  <c r="P77" s="1"/>
  <c r="P50" s="1"/>
  <c r="P49" s="1"/>
  <c r="R91"/>
  <c r="R17"/>
  <c r="S17"/>
  <c r="T17" s="1"/>
  <c r="R32"/>
  <c r="S32"/>
  <c r="T32" s="1"/>
  <c r="R52"/>
  <c r="R51" s="1"/>
  <c r="S53"/>
  <c r="S52" s="1"/>
  <c r="S51" s="1"/>
  <c r="R86"/>
  <c r="S86"/>
  <c r="T86" s="1"/>
  <c r="S112"/>
  <c r="R112"/>
  <c r="R114"/>
  <c r="S115"/>
  <c r="S120"/>
  <c r="T120" s="1"/>
  <c r="R120"/>
  <c r="S99"/>
  <c r="R98"/>
  <c r="R15"/>
  <c r="S15"/>
  <c r="T15" s="1"/>
  <c r="S55"/>
  <c r="T55" s="1"/>
  <c r="R55"/>
  <c r="N127"/>
  <c r="R28"/>
  <c r="P26"/>
  <c r="P37"/>
  <c r="R38"/>
  <c r="R45"/>
  <c r="P40"/>
  <c r="S69"/>
  <c r="R68"/>
  <c r="R84"/>
  <c r="S84"/>
  <c r="T84" s="1"/>
  <c r="R100"/>
  <c r="S101"/>
  <c r="R88"/>
  <c r="T88" s="1"/>
  <c r="R92"/>
  <c r="S93"/>
  <c r="S92" s="1"/>
  <c r="R104"/>
  <c r="S104"/>
  <c r="T104" s="1"/>
  <c r="S117"/>
  <c r="S116" s="1"/>
  <c r="R116"/>
  <c r="S100" l="1"/>
  <c r="T100" s="1"/>
  <c r="T101"/>
  <c r="S98"/>
  <c r="T98" s="1"/>
  <c r="T99"/>
  <c r="S114"/>
  <c r="T114" s="1"/>
  <c r="T115"/>
  <c r="T112"/>
  <c r="S68"/>
  <c r="T68" s="1"/>
  <c r="T69"/>
  <c r="S54"/>
  <c r="P14"/>
  <c r="P127" s="1"/>
  <c r="S37"/>
  <c r="T37" s="1"/>
  <c r="R37"/>
  <c r="S40"/>
  <c r="R40"/>
  <c r="S28"/>
  <c r="R26"/>
  <c r="S91"/>
  <c r="S90" s="1"/>
  <c r="S77" s="1"/>
  <c r="R90"/>
  <c r="R77" s="1"/>
  <c r="R54"/>
  <c r="S24"/>
  <c r="T24" s="1"/>
  <c r="R24"/>
  <c r="R14" s="1"/>
  <c r="R107"/>
  <c r="S107"/>
  <c r="T107" s="1"/>
  <c r="S26" l="1"/>
  <c r="T26" s="1"/>
  <c r="T28"/>
  <c r="T40"/>
  <c r="S14"/>
  <c r="T14" s="1"/>
  <c r="R50"/>
  <c r="R49" s="1"/>
  <c r="R127" s="1"/>
  <c r="T77"/>
  <c r="T54"/>
  <c r="S50"/>
  <c r="S49" l="1"/>
  <c r="T49" s="1"/>
  <c r="T50"/>
  <c r="S127"/>
  <c r="T127" s="1"/>
</calcChain>
</file>

<file path=xl/sharedStrings.xml><?xml version="1.0" encoding="utf-8"?>
<sst xmlns="http://schemas.openxmlformats.org/spreadsheetml/2006/main" count="576" uniqueCount="222">
  <si>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</si>
  <si>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</si>
  <si>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</si>
  <si>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</si>
  <si>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</si>
  <si>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</si>
  <si>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</si>
  <si>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110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</si>
  <si>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</si>
  <si>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</si>
  <si>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</si>
  <si>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</si>
  <si>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</si>
  <si>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</si>
  <si>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</si>
  <si>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</si>
  <si>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</si>
  <si>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</si>
  <si>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1060000000</t>
  </si>
  <si>
    <t>НАЛОГИ НА ИМУЩЕСТВО</t>
  </si>
  <si>
    <t>1080000000</t>
  </si>
  <si>
    <t>ГОСУДАРСТВЕННАЯ ПОШЛИНА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</si>
  <si>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</si>
  <si>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</si>
  <si>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</si>
  <si>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120</t>
  </si>
  <si>
    <t>936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</si>
  <si>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</si>
  <si>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</si>
  <si>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</si>
  <si>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</si>
  <si>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</si>
  <si>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1130100000</t>
  </si>
  <si>
    <t>130</t>
  </si>
  <si>
    <t>906</t>
  </si>
  <si>
    <t>1130200000</t>
  </si>
  <si>
    <t>Доходы от компенсации затрат государства</t>
  </si>
  <si>
    <t>1140000000</t>
  </si>
  <si>
    <t>ДОХОДЫ ОТ ПРОДАЖИ МАТЕРИАЛЬНЫХ И НЕМАТЕРИАЛЬНЫХ АКТИВОВ</t>
  </si>
  <si>
    <t>1140200000</t>
  </si>
  <si>
    <t>1140600000</t>
  </si>
  <si>
    <t>Доходы от продажи земельных участков, находящихся в государственной и муниципальной собственности</t>
  </si>
  <si>
    <t>430</t>
  </si>
  <si>
    <t>1160000000</t>
  </si>
  <si>
    <t>ШТРАФЫ, САНКЦИИ, ВОЗМЕЩЕНИЕ УЩЕРБА</t>
  </si>
  <si>
    <t>1160300000</t>
  </si>
  <si>
    <t>Денежные взыскания (штрафы) за нарушение законодательства о налогах и сборах</t>
  </si>
  <si>
    <t>140</t>
  </si>
  <si>
    <t>1162500000</t>
  </si>
  <si>
    <t>1164300001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</si>
  <si>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</si>
  <si>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1169000000</t>
  </si>
  <si>
    <t>Прочие поступления от денежных взысканий (штрафов) и иных сумм в возмещение ущерба</t>
  </si>
  <si>
    <t>2000000000</t>
  </si>
  <si>
    <t>БЕЗВОЗМЕЗДНЫЕ ПОСТУПЛЕНИЯ</t>
  </si>
  <si>
    <t>912</t>
  </si>
  <si>
    <t>151</t>
  </si>
  <si>
    <t>2020000000</t>
  </si>
  <si>
    <t>Безвозмездные поступления от других бюджетов бюджетной системы Российской Федерации</t>
  </si>
  <si>
    <t>Прочие субсидии</t>
  </si>
  <si>
    <t>904</t>
  </si>
  <si>
    <t>907</t>
  </si>
  <si>
    <t>922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</si>
  <si>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</si>
  <si>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</si>
  <si>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</si>
  <si>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</si>
  <si>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</si>
  <si>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</si>
  <si>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</si>
  <si>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</si>
  <si>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ИТОГО</t>
  </si>
  <si>
    <t>Код бюджетной классификации</t>
  </si>
  <si>
    <t>Наименование дохода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</si>
  <si>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</si>
  <si>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</si>
  <si>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в судах общей юрисдикции, мировыми судьями </t>
  </si>
  <si>
    <t>Сумма   (тыс.рублей)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</si>
  <si>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</si>
  <si>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</si>
  <si>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</si>
  <si>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</si>
  <si>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</si>
  <si>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</si>
  <si>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</si>
  <si>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НАЛОГОВЫЕ И НЕНАЛОГОВЫЕ ДОХОДЫ</t>
  </si>
  <si>
    <t>ДОХОДЫ ОТ ОКАЗАНИЯ ПЛАТНЫХ УСЛУГ (РАБОТ)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</si>
  <si>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</si>
  <si>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Возврат остатков субсидий, субвенций и иных межбюджетных трансфертов, имеющих целевое назначение, прошлых лет</t>
  </si>
  <si>
    <t>21900000000</t>
  </si>
  <si>
    <t>к решению Тужинской районной Думы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</si>
  <si>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трерриторий многоквартирных домов, проездов к дворовым территориям многоквартирных домов населенных пунктов </t>
  </si>
  <si>
    <t>1050200002</t>
  </si>
  <si>
    <t>1050300001</t>
  </si>
  <si>
    <t>1050400002</t>
  </si>
  <si>
    <t>1060200002</t>
  </si>
  <si>
    <t>1080300001</t>
  </si>
  <si>
    <t>1110900000</t>
  </si>
  <si>
    <t>Доходы от оказания платных услуг (работ)</t>
  </si>
  <si>
    <t>Денежные взыскания (штрафы) за нарушение законодательства Российской Федерациио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</si>
  <si>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 в соответствии с заключенными соглашениями</t>
  </si>
  <si>
    <t>Приложение № 1</t>
  </si>
  <si>
    <t xml:space="preserve">от    № </t>
  </si>
  <si>
    <t>0000000000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</si>
  <si>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</si>
  <si>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</si>
  <si>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</si>
  <si>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</si>
  <si>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</si>
  <si>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бразовательные программы дошкольного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</si>
  <si>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 в соответствии с заключенными соглашениями</t>
  </si>
  <si>
    <t>1162800001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</si>
  <si>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</si>
  <si>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</si>
  <si>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</si>
  <si>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2021500100</t>
  </si>
  <si>
    <t>2021000000</t>
  </si>
  <si>
    <t>2021500105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</si>
  <si>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</si>
  <si>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</si>
  <si>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</si>
  <si>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</si>
  <si>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</si>
  <si>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</si>
  <si>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</si>
  <si>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</si>
  <si>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</si>
  <si>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2023512005</t>
  </si>
  <si>
    <t>2023511800</t>
  </si>
  <si>
    <t>2023511805</t>
  </si>
  <si>
    <t>2023002400</t>
  </si>
  <si>
    <t>2023002405</t>
  </si>
  <si>
    <t>2023002700</t>
  </si>
  <si>
    <t>2023002705</t>
  </si>
  <si>
    <t>2023002900</t>
  </si>
  <si>
    <t>2023002905</t>
  </si>
  <si>
    <t>2023508200</t>
  </si>
  <si>
    <t>2023508205</t>
  </si>
  <si>
    <t>2023999900</t>
  </si>
  <si>
    <t>2023999905</t>
  </si>
  <si>
    <t>2023554300</t>
  </si>
  <si>
    <t>Субвенции бюджетам муниципальных образований на содействие достижению целевых показателей реализации региональных программ развития агропромышленного комплекса</t>
  </si>
  <si>
    <t>2023554305</t>
  </si>
  <si>
    <t>Субвенции бюджетам муниципальных районов на содействие достижению целевых показателей реализации региональных программ развития агропромышленного комплекса</t>
  </si>
  <si>
    <t>2023554400</t>
  </si>
  <si>
    <t>2023554405</t>
  </si>
  <si>
    <t>Субвенции бюджетам муниципальных районов на возмещение части процентной ставки по инвестиционным кредитам (займам) в агропромышленном комплексе</t>
  </si>
  <si>
    <t>Субвенции бюджетам муниципальных образований на возмещение части процентной ставки по инвестиционным кредитам (займам) в агропромышленном комплексе</t>
  </si>
  <si>
    <t xml:space="preserve">Налог на имущество организаций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</si>
  <si>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</si>
  <si>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</si>
  <si>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2022000000</t>
  </si>
  <si>
    <t>2024000000</t>
  </si>
  <si>
    <t>2024001400</t>
  </si>
  <si>
    <t>2024001405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</si>
  <si>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</si>
  <si>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2193512005</t>
  </si>
  <si>
    <t>2022546705</t>
  </si>
  <si>
    <t>Субсидия бюджетам на обеспечение развития и укрепления материально-технической базы домов культуры в насаленных пунктах с численностью жителей до 50 тысяч человек</t>
  </si>
  <si>
    <t>2022546700</t>
  </si>
  <si>
    <t>2024999905</t>
  </si>
  <si>
    <t>2024999900</t>
  </si>
  <si>
    <t>2040000000</t>
  </si>
  <si>
    <t>180</t>
  </si>
  <si>
    <t>Безвозмездные поступления от негосударственных организаций</t>
  </si>
  <si>
    <t>2040509905</t>
  </si>
  <si>
    <t>Прочие безвозмездные поступления от негосударственных организаций в бюджеты муниципальных районов</t>
  </si>
  <si>
    <t>2070000000</t>
  </si>
  <si>
    <t>2070500005</t>
  </si>
  <si>
    <t>Прочие безвозмездные поступления в бюджеты муниципальных районов</t>
  </si>
  <si>
    <t>2070503005</t>
  </si>
  <si>
    <t>Прочие безвозмездные поступления</t>
  </si>
  <si>
    <t>2022551900</t>
  </si>
  <si>
    <t>Субсидия бюджетам на поддержку отрасли культура</t>
  </si>
  <si>
    <t>2022551905</t>
  </si>
  <si>
    <t>Субсидия бюджетам муниципальных районов на поддержку отрасли культуры</t>
  </si>
  <si>
    <t>1080700001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</si>
  <si>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</si>
  <si>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2024543305</t>
  </si>
  <si>
    <t>2024543300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</si>
  <si>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комплдексе</t>
  </si>
  <si>
    <t>2022555500</t>
  </si>
  <si>
    <t>2022555505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</si>
  <si>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</si>
  <si>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</si>
  <si>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2023554100</t>
  </si>
  <si>
    <t>2023554205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</si>
  <si>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</si>
  <si>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Субвенции бюджетам муниципальных образований на повышение продуктивности в молочном скотоводстве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</si>
  <si>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</si>
  <si>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150</t>
  </si>
  <si>
    <t>Прочие межбюджетные трансферты, передаваемые бюджетам муниципальных районов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</si>
  <si>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</si>
  <si>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2023554105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</si>
  <si>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</si>
  <si>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>Субвенции бюджетам муниципальных районов на повышение продуктивности в молочном скотоводстве</t>
  </si>
  <si>
    <t>2023554200</t>
  </si>
  <si>
    <t>Прочие межбюджетные трансферты, передаваемые бюджетам</t>
  </si>
  <si>
    <t>Межбюджетные трансферты, передаваемые бюджетам муниципальных образований на на возмещениечасти затрат на уплату процентов по инвестиционным кредитам (займам) в агропромышленном комплексе</t>
  </si>
  <si>
    <t>Межбюджетные трансферты, передаваемые бюджетам муниципальных районов на на возмещениечасти затрат на уплату процентов по инвестиционным кредитам (займам) в агропромышленном комплексе</t>
  </si>
  <si>
    <t>Поправка марта</t>
  </si>
  <si>
    <t>2196001005</t>
  </si>
  <si>
    <t>Поправка апрель</t>
  </si>
  <si>
    <t>2022522805</t>
  </si>
  <si>
    <t xml:space="preserve">Субсидия бюджетам муниципальных районов на оснащение объектов спортивной инфраструктуры спортивно-технологическим оборудованием </t>
  </si>
  <si>
    <t>Поправка август</t>
  </si>
  <si>
    <t>Поправка октябрь</t>
  </si>
  <si>
    <t>Поправка декабрь</t>
  </si>
  <si>
    <t>1160800000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</si>
  <si>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</si>
  <si>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Прогнозируемый объем доходов  (тыс.рублей)</t>
  </si>
  <si>
    <t>Кассовое исполнение  (тыс.рублей)</t>
  </si>
  <si>
    <t>Процент исполнения (%)</t>
  </si>
  <si>
    <t>ДОХОДЫ</t>
  </si>
  <si>
    <t>бюджета Тужинского муниципального района за 2019 год по кодам видов доходов, подвидов доходов, классификации операций сектора государственного управления, относящихся к доходам бюджета</t>
  </si>
  <si>
    <t>440</t>
  </si>
  <si>
    <t>Невыясненные поступления</t>
  </si>
  <si>
    <t>Невыясненные поступления, зачисляемые в бюджеты муниципальных районов</t>
  </si>
  <si>
    <t>1170105000</t>
  </si>
  <si>
    <t>117010500</t>
  </si>
  <si>
    <t xml:space="preserve">от                    №          </t>
  </si>
  <si>
    <t>Приложение № 2</t>
  </si>
</sst>
</file>

<file path=xl/styles.xml><?xml version="1.0" encoding="utf-8"?>
<styleSheet xmlns="http://schemas.openxmlformats.org/spreadsheetml/2006/main">
  <numFmts count="5">
    <numFmt numFmtId="164" formatCode="#,##0.00000"/>
    <numFmt numFmtId="165" formatCode="#,##0.0000"/>
    <numFmt numFmtId="166" formatCode="#,##0.000000"/>
    <numFmt numFmtId="167" formatCode="#,##0.0"/>
    <numFmt numFmtId="168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6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wrapText="1"/>
    </xf>
    <xf numFmtId="164" fontId="3" fillId="0" borderId="1" xfId="0" applyNumberFormat="1" applyFont="1" applyBorder="1"/>
    <xf numFmtId="0" fontId="3" fillId="2" borderId="1" xfId="0" applyNumberFormat="1" applyFont="1" applyFill="1" applyBorder="1" applyAlignment="1">
      <alignment horizontal="left" wrapText="1"/>
    </xf>
    <xf numFmtId="0" fontId="3" fillId="2" borderId="0" xfId="0" applyNumberFormat="1" applyFont="1" applyFill="1" applyBorder="1" applyAlignment="1">
      <alignment horizontal="left" wrapText="1"/>
    </xf>
    <xf numFmtId="49" fontId="6" fillId="3" borderId="1" xfId="0" applyNumberFormat="1" applyFont="1" applyFill="1" applyBorder="1" applyAlignment="1">
      <alignment horizontal="left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 wrapText="1"/>
    </xf>
    <xf numFmtId="0" fontId="6" fillId="2" borderId="1" xfId="0" applyNumberFormat="1" applyFont="1" applyFill="1" applyBorder="1" applyAlignment="1">
      <alignment horizontal="left" wrapText="1"/>
    </xf>
    <xf numFmtId="164" fontId="6" fillId="0" borderId="1" xfId="0" applyNumberFormat="1" applyFont="1" applyBorder="1"/>
    <xf numFmtId="49" fontId="7" fillId="2" borderId="1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0" fontId="8" fillId="2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/>
    <xf numFmtId="165" fontId="3" fillId="0" borderId="1" xfId="0" applyNumberFormat="1" applyFont="1" applyBorder="1"/>
    <xf numFmtId="165" fontId="6" fillId="3" borderId="1" xfId="0" applyNumberFormat="1" applyFont="1" applyFill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/>
    <xf numFmtId="165" fontId="6" fillId="4" borderId="1" xfId="0" applyNumberFormat="1" applyFont="1" applyFill="1" applyBorder="1"/>
    <xf numFmtId="165" fontId="6" fillId="2" borderId="1" xfId="0" applyNumberFormat="1" applyFont="1" applyFill="1" applyBorder="1"/>
    <xf numFmtId="165" fontId="4" fillId="0" borderId="1" xfId="0" applyNumberFormat="1" applyFont="1" applyBorder="1"/>
    <xf numFmtId="164" fontId="4" fillId="0" borderId="1" xfId="0" applyNumberFormat="1" applyFont="1" applyBorder="1"/>
    <xf numFmtId="165" fontId="9" fillId="0" borderId="1" xfId="0" applyNumberFormat="1" applyFont="1" applyBorder="1"/>
    <xf numFmtId="49" fontId="5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164" fontId="9" fillId="0" borderId="1" xfId="0" applyNumberFormat="1" applyFont="1" applyBorder="1"/>
    <xf numFmtId="164" fontId="6" fillId="2" borderId="1" xfId="0" applyNumberFormat="1" applyFont="1" applyFill="1" applyBorder="1"/>
    <xf numFmtId="166" fontId="6" fillId="2" borderId="1" xfId="0" applyNumberFormat="1" applyFont="1" applyFill="1" applyBorder="1" applyAlignment="1">
      <alignment horizontal="right"/>
    </xf>
    <xf numFmtId="166" fontId="4" fillId="0" borderId="1" xfId="0" applyNumberFormat="1" applyFont="1" applyBorder="1"/>
    <xf numFmtId="166" fontId="6" fillId="3" borderId="1" xfId="0" applyNumberFormat="1" applyFont="1" applyFill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166" fontId="9" fillId="0" borderId="1" xfId="0" applyNumberFormat="1" applyFont="1" applyBorder="1"/>
    <xf numFmtId="166" fontId="6" fillId="0" borderId="1" xfId="0" applyNumberFormat="1" applyFont="1" applyBorder="1"/>
    <xf numFmtId="166" fontId="6" fillId="2" borderId="1" xfId="0" applyNumberFormat="1" applyFont="1" applyFill="1" applyBorder="1"/>
    <xf numFmtId="167" fontId="6" fillId="2" borderId="1" xfId="0" applyNumberFormat="1" applyFont="1" applyFill="1" applyBorder="1" applyAlignment="1">
      <alignment horizontal="right"/>
    </xf>
    <xf numFmtId="167" fontId="4" fillId="0" borderId="1" xfId="0" applyNumberFormat="1" applyFont="1" applyBorder="1"/>
    <xf numFmtId="167" fontId="6" fillId="3" borderId="1" xfId="0" applyNumberFormat="1" applyFont="1" applyFill="1" applyBorder="1" applyAlignment="1">
      <alignment horizontal="right"/>
    </xf>
    <xf numFmtId="167" fontId="6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167" fontId="9" fillId="0" borderId="1" xfId="0" applyNumberFormat="1" applyFont="1" applyBorder="1"/>
    <xf numFmtId="167" fontId="6" fillId="0" borderId="1" xfId="0" applyNumberFormat="1" applyFont="1" applyBorder="1"/>
    <xf numFmtId="167" fontId="6" fillId="2" borderId="1" xfId="0" applyNumberFormat="1" applyFont="1" applyFill="1" applyBorder="1"/>
    <xf numFmtId="168" fontId="4" fillId="0" borderId="1" xfId="0" applyNumberFormat="1" applyFont="1" applyBorder="1"/>
    <xf numFmtId="168" fontId="9" fillId="0" borderId="1" xfId="0" applyNumberFormat="1" applyFont="1" applyBorder="1"/>
    <xf numFmtId="168" fontId="9" fillId="3" borderId="1" xfId="0" applyNumberFormat="1" applyFont="1" applyFill="1" applyBorder="1"/>
    <xf numFmtId="0" fontId="11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wrapText="1"/>
    </xf>
    <xf numFmtId="0" fontId="10" fillId="0" borderId="0" xfId="0" applyFont="1"/>
    <xf numFmtId="167" fontId="4" fillId="2" borderId="1" xfId="0" applyNumberFormat="1" applyFont="1" applyFill="1" applyBorder="1"/>
    <xf numFmtId="49" fontId="5" fillId="0" borderId="0" xfId="0" applyNumberFormat="1" applyFont="1" applyAlignment="1">
      <alignment horizontal="right"/>
    </xf>
    <xf numFmtId="0" fontId="0" fillId="0" borderId="0" xfId="0" applyAlignme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0" fontId="0" fillId="0" borderId="0" xfId="0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7"/>
  <sheetViews>
    <sheetView tabSelected="1" view="pageBreakPreview" topLeftCell="A93" zoomScale="90" zoomScaleNormal="90" zoomScaleSheetLayoutView="90" workbookViewId="0">
      <selection activeCell="A88" sqref="A88:XFD89"/>
    </sheetView>
  </sheetViews>
  <sheetFormatPr defaultRowHeight="15"/>
  <cols>
    <col min="1" max="1" width="5.140625" style="1" customWidth="1"/>
    <col min="2" max="2" width="12.42578125" style="1" customWidth="1"/>
    <col min="3" max="3" width="6.140625" style="1" customWidth="1"/>
    <col min="4" max="4" width="4.7109375" style="1" customWidth="1"/>
    <col min="5" max="5" width="45.42578125" style="1" customWidth="1"/>
    <col min="6" max="6" width="15" hidden="1" customWidth="1"/>
    <col min="7" max="7" width="13.140625" hidden="1" customWidth="1"/>
    <col min="8" max="8" width="13.5703125" hidden="1" customWidth="1"/>
    <col min="9" max="9" width="13.140625" hidden="1" customWidth="1"/>
    <col min="10" max="10" width="13.5703125" hidden="1" customWidth="1"/>
    <col min="11" max="11" width="13.140625" hidden="1" customWidth="1"/>
    <col min="12" max="12" width="13.5703125" hidden="1" customWidth="1"/>
    <col min="13" max="13" width="13.140625" hidden="1" customWidth="1"/>
    <col min="14" max="14" width="13.5703125" hidden="1" customWidth="1"/>
    <col min="15" max="15" width="13.140625" hidden="1" customWidth="1"/>
    <col min="16" max="16" width="13.5703125" hidden="1" customWidth="1"/>
    <col min="17" max="17" width="13.140625" hidden="1" customWidth="1"/>
    <col min="18" max="19" width="13.5703125" customWidth="1"/>
    <col min="20" max="20" width="13" customWidth="1"/>
  </cols>
  <sheetData>
    <row r="1" spans="1:20" ht="18.75" hidden="1" customHeight="1">
      <c r="C1" s="4"/>
      <c r="D1" s="4"/>
      <c r="E1" s="49" t="s">
        <v>101</v>
      </c>
    </row>
    <row r="2" spans="1:20" ht="18.75" hidden="1" customHeight="1">
      <c r="C2" s="4"/>
      <c r="D2" s="4"/>
      <c r="E2" s="49" t="s">
        <v>90</v>
      </c>
    </row>
    <row r="3" spans="1:20" ht="18.75" hidden="1">
      <c r="C3" s="76" t="s">
        <v>102</v>
      </c>
      <c r="D3" s="76"/>
      <c r="E3" s="76"/>
    </row>
    <row r="4" spans="1:20" ht="18.75" hidden="1">
      <c r="C4" s="4"/>
      <c r="D4" s="4"/>
      <c r="E4" s="3"/>
    </row>
    <row r="5" spans="1:20" ht="18.75">
      <c r="C5" s="4"/>
      <c r="D5" s="4"/>
      <c r="E5" s="76" t="s">
        <v>221</v>
      </c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0" ht="18.75">
      <c r="C6" s="4"/>
      <c r="D6" s="4"/>
      <c r="E6" s="76" t="s">
        <v>90</v>
      </c>
      <c r="F6" s="76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7" spans="1:20" ht="18.75">
      <c r="C7" s="4"/>
      <c r="D7" s="4"/>
      <c r="E7" s="76" t="s">
        <v>220</v>
      </c>
      <c r="F7" s="76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</row>
    <row r="8" spans="1:20" ht="19.5" customHeight="1">
      <c r="E8" s="50"/>
    </row>
    <row r="9" spans="1:20" ht="16.5">
      <c r="A9" s="78" t="s">
        <v>213</v>
      </c>
      <c r="B9" s="78"/>
      <c r="C9" s="78"/>
      <c r="D9" s="78"/>
      <c r="E9" s="78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0" spans="1:20" ht="64.5" customHeight="1">
      <c r="A10" s="79" t="s">
        <v>214</v>
      </c>
      <c r="B10" s="79"/>
      <c r="C10" s="79"/>
      <c r="D10" s="79"/>
      <c r="E10" s="79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</row>
    <row r="11" spans="1:20" ht="14.25" customHeight="1">
      <c r="A11" s="2"/>
      <c r="B11" s="2"/>
      <c r="C11" s="2"/>
      <c r="D11" s="2"/>
      <c r="E11" s="2"/>
    </row>
    <row r="12" spans="1:20" ht="58.5" customHeight="1">
      <c r="A12" s="81" t="s">
        <v>72</v>
      </c>
      <c r="B12" s="82"/>
      <c r="C12" s="82"/>
      <c r="D12" s="83"/>
      <c r="E12" s="5" t="s">
        <v>73</v>
      </c>
      <c r="F12" s="6" t="s">
        <v>77</v>
      </c>
      <c r="G12" s="37" t="s">
        <v>200</v>
      </c>
      <c r="H12" s="6" t="s">
        <v>77</v>
      </c>
      <c r="I12" s="37" t="s">
        <v>202</v>
      </c>
      <c r="J12" s="6" t="s">
        <v>77</v>
      </c>
      <c r="K12" s="37" t="s">
        <v>202</v>
      </c>
      <c r="L12" s="6" t="s">
        <v>77</v>
      </c>
      <c r="M12" s="37" t="s">
        <v>205</v>
      </c>
      <c r="N12" s="6" t="s">
        <v>77</v>
      </c>
      <c r="O12" s="37" t="s">
        <v>206</v>
      </c>
      <c r="P12" s="6" t="s">
        <v>77</v>
      </c>
      <c r="Q12" s="37" t="s">
        <v>207</v>
      </c>
      <c r="R12" s="6" t="s">
        <v>210</v>
      </c>
      <c r="S12" s="6" t="s">
        <v>211</v>
      </c>
      <c r="T12" s="6" t="s">
        <v>212</v>
      </c>
    </row>
    <row r="13" spans="1:20" ht="0.75" hidden="1" customHeight="1">
      <c r="A13" s="7" t="s">
        <v>78</v>
      </c>
      <c r="B13" s="7" t="s">
        <v>79</v>
      </c>
      <c r="C13" s="7" t="s">
        <v>80</v>
      </c>
      <c r="D13" s="7" t="s">
        <v>81</v>
      </c>
      <c r="E13" s="8" t="s">
        <v>82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>
      <c r="A14" s="10" t="s">
        <v>0</v>
      </c>
      <c r="B14" s="10" t="s">
        <v>1</v>
      </c>
      <c r="C14" s="10" t="s">
        <v>2</v>
      </c>
      <c r="D14" s="10" t="s">
        <v>0</v>
      </c>
      <c r="E14" s="11" t="s">
        <v>85</v>
      </c>
      <c r="F14" s="38">
        <f t="shared" ref="F14:H14" si="0">F15+F17+F19+F24+F26+F29+F32+F34+F37+F40</f>
        <v>29136.9</v>
      </c>
      <c r="G14" s="38">
        <f t="shared" si="0"/>
        <v>0</v>
      </c>
      <c r="H14" s="38">
        <f t="shared" si="0"/>
        <v>29136.9</v>
      </c>
      <c r="I14" s="38">
        <f t="shared" ref="I14:J14" si="1">I15+I17+I19+I24+I26+I29+I32+I34+I37+I40</f>
        <v>0</v>
      </c>
      <c r="J14" s="12">
        <f t="shared" si="1"/>
        <v>29136.9</v>
      </c>
      <c r="K14" s="12">
        <f t="shared" ref="K14:L14" si="2">K15+K17+K19+K24+K26+K29+K32+K34+K37+K40</f>
        <v>2.4300000000000002</v>
      </c>
      <c r="L14" s="53">
        <f t="shared" si="2"/>
        <v>29139.33</v>
      </c>
      <c r="M14" s="53">
        <f t="shared" ref="M14:N14" si="3">M15+M17+M19+M24+M26+M29+M32+M34+M37+M40</f>
        <v>458.9</v>
      </c>
      <c r="N14" s="53">
        <f t="shared" si="3"/>
        <v>29598.23</v>
      </c>
      <c r="O14" s="53">
        <f t="shared" ref="O14:P14" si="4">O15+O17+O19+O24+O26+O29+O32+O34+O37+O40</f>
        <v>580.01699999999994</v>
      </c>
      <c r="P14" s="53">
        <f t="shared" si="4"/>
        <v>30178.247000000007</v>
      </c>
      <c r="Q14" s="53">
        <f t="shared" ref="Q14:R14" si="5">Q15+Q17+Q19+Q24+Q26+Q29+Q32+Q34+Q37+Q40</f>
        <v>0</v>
      </c>
      <c r="R14" s="61">
        <f t="shared" si="5"/>
        <v>30178.247000000003</v>
      </c>
      <c r="S14" s="61">
        <f>S15+S17+S19+S24+S26+S29+S32+S34+S37+S40+S47</f>
        <v>31523.600000000002</v>
      </c>
      <c r="T14" s="70">
        <f>S14/R14*100</f>
        <v>104.45802236292916</v>
      </c>
    </row>
    <row r="15" spans="1:20">
      <c r="A15" s="10" t="s">
        <v>0</v>
      </c>
      <c r="B15" s="10" t="s">
        <v>3</v>
      </c>
      <c r="C15" s="10" t="s">
        <v>2</v>
      </c>
      <c r="D15" s="10" t="s">
        <v>0</v>
      </c>
      <c r="E15" s="11" t="s">
        <v>4</v>
      </c>
      <c r="F15" s="38">
        <f t="shared" ref="F15:S15" si="6">F16</f>
        <v>8389.4</v>
      </c>
      <c r="G15" s="38">
        <f t="shared" si="6"/>
        <v>0</v>
      </c>
      <c r="H15" s="38">
        <f t="shared" si="6"/>
        <v>8389.4</v>
      </c>
      <c r="I15" s="38">
        <f t="shared" si="6"/>
        <v>0</v>
      </c>
      <c r="J15" s="12">
        <f t="shared" si="6"/>
        <v>8389.4</v>
      </c>
      <c r="K15" s="12">
        <f t="shared" si="6"/>
        <v>0</v>
      </c>
      <c r="L15" s="53">
        <f t="shared" si="6"/>
        <v>8389.4</v>
      </c>
      <c r="M15" s="53">
        <f t="shared" si="6"/>
        <v>0</v>
      </c>
      <c r="N15" s="53">
        <f t="shared" si="6"/>
        <v>8389.4</v>
      </c>
      <c r="O15" s="53">
        <f t="shared" si="6"/>
        <v>0</v>
      </c>
      <c r="P15" s="53">
        <f t="shared" si="6"/>
        <v>8389.4</v>
      </c>
      <c r="Q15" s="53">
        <f t="shared" si="6"/>
        <v>450</v>
      </c>
      <c r="R15" s="61">
        <f t="shared" si="6"/>
        <v>8839.4</v>
      </c>
      <c r="S15" s="61">
        <f t="shared" si="6"/>
        <v>8976.9</v>
      </c>
      <c r="T15" s="70">
        <f t="shared" ref="T15:T80" si="7">S15/R15*100</f>
        <v>101.55553544358213</v>
      </c>
    </row>
    <row r="16" spans="1:20">
      <c r="A16" s="13" t="s">
        <v>0</v>
      </c>
      <c r="B16" s="13" t="s">
        <v>5</v>
      </c>
      <c r="C16" s="13" t="s">
        <v>2</v>
      </c>
      <c r="D16" s="13" t="s">
        <v>7</v>
      </c>
      <c r="E16" s="14" t="s">
        <v>6</v>
      </c>
      <c r="F16" s="39">
        <v>8389.4</v>
      </c>
      <c r="G16" s="46"/>
      <c r="H16" s="46">
        <f>F16+G16</f>
        <v>8389.4</v>
      </c>
      <c r="I16" s="46"/>
      <c r="J16" s="47">
        <f>H16+I16</f>
        <v>8389.4</v>
      </c>
      <c r="K16" s="47"/>
      <c r="L16" s="54">
        <f>J16+K16</f>
        <v>8389.4</v>
      </c>
      <c r="M16" s="54"/>
      <c r="N16" s="54">
        <f>L16+M16</f>
        <v>8389.4</v>
      </c>
      <c r="O16" s="54"/>
      <c r="P16" s="54">
        <f>N16+O16</f>
        <v>8389.4</v>
      </c>
      <c r="Q16" s="54">
        <v>450</v>
      </c>
      <c r="R16" s="75">
        <f>P16+Q16</f>
        <v>8839.4</v>
      </c>
      <c r="S16" s="62">
        <v>8976.9</v>
      </c>
      <c r="T16" s="69">
        <f t="shared" si="7"/>
        <v>101.55553544358213</v>
      </c>
    </row>
    <row r="17" spans="1:20" ht="39">
      <c r="A17" s="10" t="s">
        <v>0</v>
      </c>
      <c r="B17" s="10" t="s">
        <v>8</v>
      </c>
      <c r="C17" s="10" t="s">
        <v>2</v>
      </c>
      <c r="D17" s="10" t="s">
        <v>0</v>
      </c>
      <c r="E17" s="11" t="s">
        <v>9</v>
      </c>
      <c r="F17" s="38">
        <f t="shared" ref="F17:S17" si="8">F18</f>
        <v>2733.7</v>
      </c>
      <c r="G17" s="38">
        <f t="shared" si="8"/>
        <v>0</v>
      </c>
      <c r="H17" s="38">
        <f t="shared" si="8"/>
        <v>2733.7</v>
      </c>
      <c r="I17" s="38">
        <f t="shared" si="8"/>
        <v>0</v>
      </c>
      <c r="J17" s="12">
        <f t="shared" si="8"/>
        <v>2733.7</v>
      </c>
      <c r="K17" s="12">
        <f t="shared" si="8"/>
        <v>0</v>
      </c>
      <c r="L17" s="53">
        <f t="shared" si="8"/>
        <v>2733.7</v>
      </c>
      <c r="M17" s="53">
        <f t="shared" si="8"/>
        <v>0</v>
      </c>
      <c r="N17" s="53">
        <f t="shared" si="8"/>
        <v>2733.7</v>
      </c>
      <c r="O17" s="53">
        <f t="shared" si="8"/>
        <v>0</v>
      </c>
      <c r="P17" s="53">
        <f t="shared" si="8"/>
        <v>2733.7</v>
      </c>
      <c r="Q17" s="53">
        <f t="shared" si="8"/>
        <v>0</v>
      </c>
      <c r="R17" s="61">
        <f t="shared" si="8"/>
        <v>2733.7</v>
      </c>
      <c r="S17" s="61">
        <f t="shared" si="8"/>
        <v>3289.4</v>
      </c>
      <c r="T17" s="69">
        <f t="shared" si="7"/>
        <v>120.32776091012182</v>
      </c>
    </row>
    <row r="18" spans="1:20" ht="27" customHeight="1">
      <c r="A18" s="13" t="s">
        <v>0</v>
      </c>
      <c r="B18" s="13" t="s">
        <v>10</v>
      </c>
      <c r="C18" s="13" t="s">
        <v>2</v>
      </c>
      <c r="D18" s="13" t="s">
        <v>7</v>
      </c>
      <c r="E18" s="14" t="s">
        <v>11</v>
      </c>
      <c r="F18" s="39">
        <v>2733.7</v>
      </c>
      <c r="G18" s="46"/>
      <c r="H18" s="46">
        <f>F18+G18</f>
        <v>2733.7</v>
      </c>
      <c r="I18" s="46"/>
      <c r="J18" s="47">
        <f>H18+I18</f>
        <v>2733.7</v>
      </c>
      <c r="K18" s="47"/>
      <c r="L18" s="54">
        <f>J18+K18</f>
        <v>2733.7</v>
      </c>
      <c r="M18" s="54"/>
      <c r="N18" s="54">
        <f>L18+M18</f>
        <v>2733.7</v>
      </c>
      <c r="O18" s="54"/>
      <c r="P18" s="54">
        <f>N18+O18</f>
        <v>2733.7</v>
      </c>
      <c r="Q18" s="54"/>
      <c r="R18" s="75">
        <f>P18+Q18</f>
        <v>2733.7</v>
      </c>
      <c r="S18" s="62">
        <v>3289.4</v>
      </c>
      <c r="T18" s="69">
        <f t="shared" si="7"/>
        <v>120.32776091012182</v>
      </c>
    </row>
    <row r="19" spans="1:20">
      <c r="A19" s="10" t="s">
        <v>0</v>
      </c>
      <c r="B19" s="10" t="s">
        <v>12</v>
      </c>
      <c r="C19" s="10" t="s">
        <v>2</v>
      </c>
      <c r="D19" s="10" t="s">
        <v>0</v>
      </c>
      <c r="E19" s="11" t="s">
        <v>13</v>
      </c>
      <c r="F19" s="38">
        <f t="shared" ref="F19:H19" si="9">F20+F21+F22+F23</f>
        <v>11634.7</v>
      </c>
      <c r="G19" s="38">
        <f t="shared" si="9"/>
        <v>0</v>
      </c>
      <c r="H19" s="38">
        <f t="shared" si="9"/>
        <v>11634.7</v>
      </c>
      <c r="I19" s="38">
        <f t="shared" ref="I19:J19" si="10">I20+I21+I22+I23</f>
        <v>0</v>
      </c>
      <c r="J19" s="12">
        <f t="shared" si="10"/>
        <v>11634.7</v>
      </c>
      <c r="K19" s="12">
        <f t="shared" ref="K19:L19" si="11">K20+K21+K22+K23</f>
        <v>0</v>
      </c>
      <c r="L19" s="53">
        <f t="shared" si="11"/>
        <v>11634.7</v>
      </c>
      <c r="M19" s="53">
        <f t="shared" ref="M19:N19" si="12">M20+M21+M22+M23</f>
        <v>438.9</v>
      </c>
      <c r="N19" s="53">
        <f t="shared" si="12"/>
        <v>12073.6</v>
      </c>
      <c r="O19" s="53">
        <f t="shared" ref="O19:P19" si="13">O20+O21+O22+O23</f>
        <v>471.12799999999999</v>
      </c>
      <c r="P19" s="53">
        <f t="shared" si="13"/>
        <v>12544.728000000001</v>
      </c>
      <c r="Q19" s="53">
        <f t="shared" ref="Q19:R19" si="14">Q20+Q21+Q22+Q23</f>
        <v>-567.20000000000005</v>
      </c>
      <c r="R19" s="61">
        <f t="shared" si="14"/>
        <v>11977.528000000002</v>
      </c>
      <c r="S19" s="61">
        <f t="shared" ref="S19" si="15">S20+S21+S22+S23</f>
        <v>12277.400000000001</v>
      </c>
      <c r="T19" s="70">
        <f t="shared" si="7"/>
        <v>102.50362178239116</v>
      </c>
    </row>
    <row r="20" spans="1:20" ht="26.25">
      <c r="A20" s="13" t="s">
        <v>0</v>
      </c>
      <c r="B20" s="13" t="s">
        <v>14</v>
      </c>
      <c r="C20" s="13" t="s">
        <v>2</v>
      </c>
      <c r="D20" s="13" t="s">
        <v>7</v>
      </c>
      <c r="E20" s="14" t="s">
        <v>15</v>
      </c>
      <c r="F20" s="40">
        <v>9145.4</v>
      </c>
      <c r="G20" s="46"/>
      <c r="H20" s="46">
        <f>F20+G20</f>
        <v>9145.4</v>
      </c>
      <c r="I20" s="46"/>
      <c r="J20" s="47">
        <f>H20+I20</f>
        <v>9145.4</v>
      </c>
      <c r="K20" s="47"/>
      <c r="L20" s="54">
        <f>J20+K20</f>
        <v>9145.4</v>
      </c>
      <c r="M20" s="54"/>
      <c r="N20" s="54">
        <f>L20+M20</f>
        <v>9145.4</v>
      </c>
      <c r="O20" s="54">
        <v>450.12799999999999</v>
      </c>
      <c r="P20" s="54">
        <f>N20+O20</f>
        <v>9595.5280000000002</v>
      </c>
      <c r="Q20" s="54">
        <v>-193</v>
      </c>
      <c r="R20" s="75">
        <f>P20+Q20</f>
        <v>9402.5280000000002</v>
      </c>
      <c r="S20" s="62">
        <v>9501.2999999999993</v>
      </c>
      <c r="T20" s="69">
        <f t="shared" si="7"/>
        <v>101.05048344445238</v>
      </c>
    </row>
    <row r="21" spans="1:20" ht="26.25">
      <c r="A21" s="13" t="s">
        <v>0</v>
      </c>
      <c r="B21" s="13" t="s">
        <v>92</v>
      </c>
      <c r="C21" s="13" t="s">
        <v>2</v>
      </c>
      <c r="D21" s="13" t="s">
        <v>7</v>
      </c>
      <c r="E21" s="14" t="s">
        <v>16</v>
      </c>
      <c r="F21" s="40">
        <v>1741.7</v>
      </c>
      <c r="G21" s="46"/>
      <c r="H21" s="46">
        <f t="shared" ref="H21:H23" si="16">F21+G21</f>
        <v>1741.7</v>
      </c>
      <c r="I21" s="46"/>
      <c r="J21" s="47">
        <f t="shared" ref="J21:J23" si="17">H21+I21</f>
        <v>1741.7</v>
      </c>
      <c r="K21" s="47"/>
      <c r="L21" s="54">
        <f t="shared" ref="L21:L23" si="18">J21+K21</f>
        <v>1741.7</v>
      </c>
      <c r="M21" s="54"/>
      <c r="N21" s="54">
        <f t="shared" ref="N21:N23" si="19">L21+M21</f>
        <v>1741.7</v>
      </c>
      <c r="O21" s="54"/>
      <c r="P21" s="54">
        <f t="shared" ref="P21:P23" si="20">N21+O21</f>
        <v>1741.7</v>
      </c>
      <c r="Q21" s="54">
        <v>-64.599999999999994</v>
      </c>
      <c r="R21" s="75">
        <f t="shared" ref="R21:R23" si="21">P21+Q21</f>
        <v>1677.1000000000001</v>
      </c>
      <c r="S21" s="62">
        <v>1679.7</v>
      </c>
      <c r="T21" s="69">
        <f t="shared" si="7"/>
        <v>100.15502951523463</v>
      </c>
    </row>
    <row r="22" spans="1:20">
      <c r="A22" s="13" t="s">
        <v>0</v>
      </c>
      <c r="B22" s="13" t="s">
        <v>93</v>
      </c>
      <c r="C22" s="13" t="s">
        <v>2</v>
      </c>
      <c r="D22" s="13" t="s">
        <v>7</v>
      </c>
      <c r="E22" s="14" t="s">
        <v>17</v>
      </c>
      <c r="F22" s="40">
        <v>56.2</v>
      </c>
      <c r="G22" s="46"/>
      <c r="H22" s="46">
        <f t="shared" si="16"/>
        <v>56.2</v>
      </c>
      <c r="I22" s="46"/>
      <c r="J22" s="47">
        <f t="shared" si="17"/>
        <v>56.2</v>
      </c>
      <c r="K22" s="47"/>
      <c r="L22" s="54">
        <f t="shared" si="18"/>
        <v>56.2</v>
      </c>
      <c r="M22" s="54">
        <v>438.9</v>
      </c>
      <c r="N22" s="54">
        <f t="shared" si="19"/>
        <v>495.09999999999997</v>
      </c>
      <c r="O22" s="54">
        <v>21</v>
      </c>
      <c r="P22" s="54">
        <f t="shared" si="20"/>
        <v>516.09999999999991</v>
      </c>
      <c r="Q22" s="54">
        <v>-78.400000000000006</v>
      </c>
      <c r="R22" s="75">
        <f t="shared" si="21"/>
        <v>437.69999999999993</v>
      </c>
      <c r="S22" s="62">
        <v>437.7</v>
      </c>
      <c r="T22" s="69">
        <f t="shared" si="7"/>
        <v>100.00000000000003</v>
      </c>
    </row>
    <row r="23" spans="1:20" ht="26.25">
      <c r="A23" s="13" t="s">
        <v>0</v>
      </c>
      <c r="B23" s="13" t="s">
        <v>94</v>
      </c>
      <c r="C23" s="13" t="s">
        <v>2</v>
      </c>
      <c r="D23" s="13" t="s">
        <v>7</v>
      </c>
      <c r="E23" s="14" t="s">
        <v>75</v>
      </c>
      <c r="F23" s="40">
        <v>691.4</v>
      </c>
      <c r="G23" s="46"/>
      <c r="H23" s="46">
        <f t="shared" si="16"/>
        <v>691.4</v>
      </c>
      <c r="I23" s="46"/>
      <c r="J23" s="47">
        <f t="shared" si="17"/>
        <v>691.4</v>
      </c>
      <c r="K23" s="47"/>
      <c r="L23" s="54">
        <f t="shared" si="18"/>
        <v>691.4</v>
      </c>
      <c r="M23" s="54"/>
      <c r="N23" s="54">
        <f t="shared" si="19"/>
        <v>691.4</v>
      </c>
      <c r="O23" s="54"/>
      <c r="P23" s="54">
        <f t="shared" si="20"/>
        <v>691.4</v>
      </c>
      <c r="Q23" s="54">
        <v>-231.2</v>
      </c>
      <c r="R23" s="75">
        <f t="shared" si="21"/>
        <v>460.2</v>
      </c>
      <c r="S23" s="62">
        <v>658.7</v>
      </c>
      <c r="T23" s="69">
        <f t="shared" si="7"/>
        <v>143.13342025206433</v>
      </c>
    </row>
    <row r="24" spans="1:20">
      <c r="A24" s="10" t="s">
        <v>0</v>
      </c>
      <c r="B24" s="10" t="s">
        <v>18</v>
      </c>
      <c r="C24" s="10" t="s">
        <v>2</v>
      </c>
      <c r="D24" s="10" t="s">
        <v>0</v>
      </c>
      <c r="E24" s="11" t="s">
        <v>19</v>
      </c>
      <c r="F24" s="38">
        <f t="shared" ref="F24:S24" si="22">F25</f>
        <v>713.9</v>
      </c>
      <c r="G24" s="38">
        <f t="shared" si="22"/>
        <v>0</v>
      </c>
      <c r="H24" s="38">
        <f t="shared" si="22"/>
        <v>713.9</v>
      </c>
      <c r="I24" s="38">
        <f t="shared" si="22"/>
        <v>0</v>
      </c>
      <c r="J24" s="12">
        <f t="shared" si="22"/>
        <v>713.9</v>
      </c>
      <c r="K24" s="12">
        <f t="shared" si="22"/>
        <v>0</v>
      </c>
      <c r="L24" s="53">
        <f t="shared" si="22"/>
        <v>713.9</v>
      </c>
      <c r="M24" s="53">
        <f t="shared" si="22"/>
        <v>0</v>
      </c>
      <c r="N24" s="53">
        <f t="shared" si="22"/>
        <v>713.9</v>
      </c>
      <c r="O24" s="53">
        <f t="shared" si="22"/>
        <v>0</v>
      </c>
      <c r="P24" s="53">
        <f t="shared" si="22"/>
        <v>713.9</v>
      </c>
      <c r="Q24" s="53">
        <f t="shared" si="22"/>
        <v>193.9</v>
      </c>
      <c r="R24" s="61">
        <f t="shared" si="22"/>
        <v>907.8</v>
      </c>
      <c r="S24" s="61">
        <f t="shared" si="22"/>
        <v>911.1</v>
      </c>
      <c r="T24" s="70">
        <f t="shared" si="7"/>
        <v>100.36351619299407</v>
      </c>
    </row>
    <row r="25" spans="1:20">
      <c r="A25" s="13" t="s">
        <v>0</v>
      </c>
      <c r="B25" s="13" t="s">
        <v>95</v>
      </c>
      <c r="C25" s="13" t="s">
        <v>2</v>
      </c>
      <c r="D25" s="13" t="s">
        <v>7</v>
      </c>
      <c r="E25" s="14" t="s">
        <v>148</v>
      </c>
      <c r="F25" s="40">
        <v>713.9</v>
      </c>
      <c r="G25" s="46"/>
      <c r="H25" s="46">
        <f>F25+G25</f>
        <v>713.9</v>
      </c>
      <c r="I25" s="46"/>
      <c r="J25" s="47">
        <f>H25+I25</f>
        <v>713.9</v>
      </c>
      <c r="K25" s="47"/>
      <c r="L25" s="54">
        <f>J25+K25</f>
        <v>713.9</v>
      </c>
      <c r="M25" s="54"/>
      <c r="N25" s="54">
        <f>L25+M25</f>
        <v>713.9</v>
      </c>
      <c r="O25" s="54"/>
      <c r="P25" s="54">
        <f>N25+O25</f>
        <v>713.9</v>
      </c>
      <c r="Q25" s="54">
        <v>193.9</v>
      </c>
      <c r="R25" s="75">
        <f>P25+Q25</f>
        <v>907.8</v>
      </c>
      <c r="S25" s="62">
        <v>911.1</v>
      </c>
      <c r="T25" s="69">
        <f t="shared" si="7"/>
        <v>100.36351619299407</v>
      </c>
    </row>
    <row r="26" spans="1:20">
      <c r="A26" s="10" t="s">
        <v>0</v>
      </c>
      <c r="B26" s="10" t="s">
        <v>20</v>
      </c>
      <c r="C26" s="10" t="s">
        <v>2</v>
      </c>
      <c r="D26" s="10" t="s">
        <v>0</v>
      </c>
      <c r="E26" s="11" t="s">
        <v>21</v>
      </c>
      <c r="F26" s="38">
        <f t="shared" ref="F26:H26" si="23">F27+F28</f>
        <v>310</v>
      </c>
      <c r="G26" s="38">
        <f t="shared" si="23"/>
        <v>0</v>
      </c>
      <c r="H26" s="38">
        <f t="shared" si="23"/>
        <v>310</v>
      </c>
      <c r="I26" s="38">
        <f t="shared" ref="I26:J26" si="24">I27+I28</f>
        <v>0</v>
      </c>
      <c r="J26" s="12">
        <f t="shared" si="24"/>
        <v>310</v>
      </c>
      <c r="K26" s="12">
        <f t="shared" ref="K26:L26" si="25">K27+K28</f>
        <v>0</v>
      </c>
      <c r="L26" s="53">
        <f t="shared" si="25"/>
        <v>310</v>
      </c>
      <c r="M26" s="53">
        <f t="shared" ref="M26:N26" si="26">M27+M28</f>
        <v>0</v>
      </c>
      <c r="N26" s="53">
        <f t="shared" si="26"/>
        <v>310</v>
      </c>
      <c r="O26" s="53">
        <f t="shared" ref="O26:P26" si="27">O27+O28</f>
        <v>0</v>
      </c>
      <c r="P26" s="53">
        <f t="shared" si="27"/>
        <v>310</v>
      </c>
      <c r="Q26" s="53">
        <f t="shared" ref="Q26:R26" si="28">Q27+Q28</f>
        <v>139.1</v>
      </c>
      <c r="R26" s="61">
        <f t="shared" si="28"/>
        <v>449.1</v>
      </c>
      <c r="S26" s="61">
        <f t="shared" ref="S26" si="29">S27+S28</f>
        <v>474.7</v>
      </c>
      <c r="T26" s="70">
        <f t="shared" si="7"/>
        <v>105.70028946782453</v>
      </c>
    </row>
    <row r="27" spans="1:20" ht="26.25" customHeight="1">
      <c r="A27" s="13" t="s">
        <v>0</v>
      </c>
      <c r="B27" s="13" t="s">
        <v>96</v>
      </c>
      <c r="C27" s="13" t="s">
        <v>2</v>
      </c>
      <c r="D27" s="13" t="s">
        <v>7</v>
      </c>
      <c r="E27" s="14" t="s">
        <v>76</v>
      </c>
      <c r="F27" s="40">
        <v>310</v>
      </c>
      <c r="G27" s="46"/>
      <c r="H27" s="46">
        <f>F27+G27</f>
        <v>310</v>
      </c>
      <c r="I27" s="46"/>
      <c r="J27" s="47">
        <f>H27+I27</f>
        <v>310</v>
      </c>
      <c r="K27" s="47"/>
      <c r="L27" s="54">
        <f>J27+K27</f>
        <v>310</v>
      </c>
      <c r="M27" s="54"/>
      <c r="N27" s="54">
        <f>L27+M27</f>
        <v>310</v>
      </c>
      <c r="O27" s="54"/>
      <c r="P27" s="54">
        <f>N27+O27</f>
        <v>310</v>
      </c>
      <c r="Q27" s="54">
        <v>139.1</v>
      </c>
      <c r="R27" s="75">
        <f>P27+Q27</f>
        <v>449.1</v>
      </c>
      <c r="S27" s="62">
        <v>474.7</v>
      </c>
      <c r="T27" s="69">
        <f t="shared" si="7"/>
        <v>105.70028946782453</v>
      </c>
    </row>
    <row r="28" spans="1:20" ht="51.75" hidden="1" customHeight="1">
      <c r="A28" s="13" t="s">
        <v>0</v>
      </c>
      <c r="B28" s="13" t="s">
        <v>176</v>
      </c>
      <c r="C28" s="13" t="s">
        <v>2</v>
      </c>
      <c r="D28" s="13" t="s">
        <v>7</v>
      </c>
      <c r="E28" s="14" t="s">
        <v>177</v>
      </c>
      <c r="F28" s="40"/>
      <c r="G28" s="46"/>
      <c r="H28" s="46">
        <f>F28+G28</f>
        <v>0</v>
      </c>
      <c r="I28" s="46"/>
      <c r="J28" s="47">
        <f>H28+I28</f>
        <v>0</v>
      </c>
      <c r="K28" s="47"/>
      <c r="L28" s="54">
        <f>J28+K28</f>
        <v>0</v>
      </c>
      <c r="M28" s="54"/>
      <c r="N28" s="54">
        <f>L28+M28</f>
        <v>0</v>
      </c>
      <c r="O28" s="54"/>
      <c r="P28" s="54">
        <f>N28+O28</f>
        <v>0</v>
      </c>
      <c r="Q28" s="54"/>
      <c r="R28" s="62">
        <f>P28+Q28</f>
        <v>0</v>
      </c>
      <c r="S28" s="62">
        <f>Q28+R28</f>
        <v>0</v>
      </c>
      <c r="T28" s="69" t="e">
        <f t="shared" si="7"/>
        <v>#DIV/0!</v>
      </c>
    </row>
    <row r="29" spans="1:20" ht="39">
      <c r="A29" s="10" t="s">
        <v>0</v>
      </c>
      <c r="B29" s="10" t="s">
        <v>22</v>
      </c>
      <c r="C29" s="10" t="s">
        <v>2</v>
      </c>
      <c r="D29" s="10" t="s">
        <v>0</v>
      </c>
      <c r="E29" s="11" t="s">
        <v>23</v>
      </c>
      <c r="F29" s="38">
        <f t="shared" ref="F29:H29" si="30">F30+F31</f>
        <v>1689.5</v>
      </c>
      <c r="G29" s="38">
        <f t="shared" si="30"/>
        <v>0</v>
      </c>
      <c r="H29" s="38">
        <f t="shared" si="30"/>
        <v>1689.5</v>
      </c>
      <c r="I29" s="38">
        <f t="shared" ref="I29:J29" si="31">I30+I31</f>
        <v>0</v>
      </c>
      <c r="J29" s="12">
        <f t="shared" si="31"/>
        <v>1689.5</v>
      </c>
      <c r="K29" s="12">
        <f t="shared" ref="K29:L29" si="32">K30+K31</f>
        <v>0</v>
      </c>
      <c r="L29" s="53">
        <f t="shared" si="32"/>
        <v>1689.5</v>
      </c>
      <c r="M29" s="53">
        <f t="shared" ref="M29:N29" si="33">M30+M31</f>
        <v>0</v>
      </c>
      <c r="N29" s="53">
        <f t="shared" si="33"/>
        <v>1689.5</v>
      </c>
      <c r="O29" s="53">
        <f t="shared" ref="O29:P29" si="34">O30+O31</f>
        <v>0</v>
      </c>
      <c r="P29" s="53">
        <f t="shared" si="34"/>
        <v>1689.5</v>
      </c>
      <c r="Q29" s="53">
        <f t="shared" ref="Q29:R29" si="35">Q30+Q31</f>
        <v>-38.1</v>
      </c>
      <c r="R29" s="61">
        <f t="shared" si="35"/>
        <v>1651.4</v>
      </c>
      <c r="S29" s="61">
        <f t="shared" ref="S29" si="36">S30+S31</f>
        <v>1723.4</v>
      </c>
      <c r="T29" s="70">
        <f t="shared" si="7"/>
        <v>104.35993702313189</v>
      </c>
    </row>
    <row r="30" spans="1:20" ht="90">
      <c r="A30" s="13" t="s">
        <v>0</v>
      </c>
      <c r="B30" s="13" t="s">
        <v>24</v>
      </c>
      <c r="C30" s="13" t="s">
        <v>2</v>
      </c>
      <c r="D30" s="13" t="s">
        <v>25</v>
      </c>
      <c r="E30" s="16" t="s">
        <v>149</v>
      </c>
      <c r="F30" s="40">
        <v>1538.5</v>
      </c>
      <c r="G30" s="46"/>
      <c r="H30" s="46">
        <f>F30+G30</f>
        <v>1538.5</v>
      </c>
      <c r="I30" s="46"/>
      <c r="J30" s="47">
        <f>H30+I30</f>
        <v>1538.5</v>
      </c>
      <c r="K30" s="47"/>
      <c r="L30" s="54">
        <f>J30+K30</f>
        <v>1538.5</v>
      </c>
      <c r="M30" s="54"/>
      <c r="N30" s="54">
        <f>L30+M30</f>
        <v>1538.5</v>
      </c>
      <c r="O30" s="54"/>
      <c r="P30" s="54">
        <f>N30+O30</f>
        <v>1538.5</v>
      </c>
      <c r="Q30" s="54">
        <v>-23.6</v>
      </c>
      <c r="R30" s="62">
        <f>P30+Q30</f>
        <v>1514.9</v>
      </c>
      <c r="S30" s="62">
        <v>1584.9</v>
      </c>
      <c r="T30" s="69">
        <f t="shared" si="7"/>
        <v>104.62076704732985</v>
      </c>
    </row>
    <row r="31" spans="1:20" ht="77.25">
      <c r="A31" s="13" t="s">
        <v>0</v>
      </c>
      <c r="B31" s="13" t="s">
        <v>97</v>
      </c>
      <c r="C31" s="13" t="s">
        <v>2</v>
      </c>
      <c r="D31" s="13" t="s">
        <v>25</v>
      </c>
      <c r="E31" s="16" t="s">
        <v>150</v>
      </c>
      <c r="F31" s="40">
        <v>151</v>
      </c>
      <c r="G31" s="46"/>
      <c r="H31" s="46">
        <f>F31+G31</f>
        <v>151</v>
      </c>
      <c r="I31" s="46"/>
      <c r="J31" s="47">
        <f>H31+I31</f>
        <v>151</v>
      </c>
      <c r="K31" s="47"/>
      <c r="L31" s="54">
        <f>J31+K31</f>
        <v>151</v>
      </c>
      <c r="M31" s="54"/>
      <c r="N31" s="54">
        <f>L31+M31</f>
        <v>151</v>
      </c>
      <c r="O31" s="54"/>
      <c r="P31" s="54">
        <f>N31+O31</f>
        <v>151</v>
      </c>
      <c r="Q31" s="54">
        <v>-14.5</v>
      </c>
      <c r="R31" s="62">
        <f>P31+Q31</f>
        <v>136.5</v>
      </c>
      <c r="S31" s="62">
        <v>138.5</v>
      </c>
      <c r="T31" s="69">
        <f t="shared" si="7"/>
        <v>101.46520146520146</v>
      </c>
    </row>
    <row r="32" spans="1:20" ht="26.25">
      <c r="A32" s="10" t="s">
        <v>0</v>
      </c>
      <c r="B32" s="10" t="s">
        <v>27</v>
      </c>
      <c r="C32" s="10" t="s">
        <v>2</v>
      </c>
      <c r="D32" s="10" t="s">
        <v>0</v>
      </c>
      <c r="E32" s="11" t="s">
        <v>28</v>
      </c>
      <c r="F32" s="38">
        <f t="shared" ref="F32:S32" si="37">F33</f>
        <v>25.9</v>
      </c>
      <c r="G32" s="38">
        <f t="shared" si="37"/>
        <v>0</v>
      </c>
      <c r="H32" s="38">
        <f t="shared" si="37"/>
        <v>25.9</v>
      </c>
      <c r="I32" s="38">
        <f t="shared" si="37"/>
        <v>0</v>
      </c>
      <c r="J32" s="12">
        <f t="shared" si="37"/>
        <v>25.9</v>
      </c>
      <c r="K32" s="12">
        <f t="shared" si="37"/>
        <v>0</v>
      </c>
      <c r="L32" s="53">
        <f t="shared" si="37"/>
        <v>25.9</v>
      </c>
      <c r="M32" s="53">
        <f t="shared" si="37"/>
        <v>0</v>
      </c>
      <c r="N32" s="53">
        <f t="shared" si="37"/>
        <v>25.9</v>
      </c>
      <c r="O32" s="53">
        <f t="shared" si="37"/>
        <v>0</v>
      </c>
      <c r="P32" s="53">
        <f t="shared" si="37"/>
        <v>25.9</v>
      </c>
      <c r="Q32" s="53">
        <f t="shared" si="37"/>
        <v>-17.2</v>
      </c>
      <c r="R32" s="61">
        <f t="shared" si="37"/>
        <v>8.6999999999999993</v>
      </c>
      <c r="S32" s="61">
        <f t="shared" si="37"/>
        <v>8.6999999999999993</v>
      </c>
      <c r="T32" s="70">
        <f t="shared" si="7"/>
        <v>100</v>
      </c>
    </row>
    <row r="33" spans="1:20" ht="26.25">
      <c r="A33" s="13" t="s">
        <v>0</v>
      </c>
      <c r="B33" s="13" t="s">
        <v>29</v>
      </c>
      <c r="C33" s="13" t="s">
        <v>2</v>
      </c>
      <c r="D33" s="13" t="s">
        <v>25</v>
      </c>
      <c r="E33" s="14" t="s">
        <v>30</v>
      </c>
      <c r="F33" s="40">
        <v>25.9</v>
      </c>
      <c r="G33" s="46"/>
      <c r="H33" s="46">
        <f>F33+G33</f>
        <v>25.9</v>
      </c>
      <c r="I33" s="46"/>
      <c r="J33" s="47">
        <f>H33+I33</f>
        <v>25.9</v>
      </c>
      <c r="K33" s="47"/>
      <c r="L33" s="54">
        <f>J33+K33</f>
        <v>25.9</v>
      </c>
      <c r="M33" s="54"/>
      <c r="N33" s="54">
        <f>L33+M33</f>
        <v>25.9</v>
      </c>
      <c r="O33" s="54"/>
      <c r="P33" s="54">
        <f>N33+O33</f>
        <v>25.9</v>
      </c>
      <c r="Q33" s="54">
        <v>-17.2</v>
      </c>
      <c r="R33" s="62">
        <f>P33+Q33</f>
        <v>8.6999999999999993</v>
      </c>
      <c r="S33" s="62">
        <v>8.6999999999999993</v>
      </c>
      <c r="T33" s="69">
        <f t="shared" si="7"/>
        <v>100</v>
      </c>
    </row>
    <row r="34" spans="1:20" ht="39">
      <c r="A34" s="10" t="s">
        <v>0</v>
      </c>
      <c r="B34" s="10" t="s">
        <v>31</v>
      </c>
      <c r="C34" s="10" t="s">
        <v>2</v>
      </c>
      <c r="D34" s="10" t="s">
        <v>0</v>
      </c>
      <c r="E34" s="11" t="s">
        <v>86</v>
      </c>
      <c r="F34" s="38">
        <f t="shared" ref="F34:H34" si="38">F35+F36</f>
        <v>3484.8</v>
      </c>
      <c r="G34" s="38">
        <f t="shared" si="38"/>
        <v>0</v>
      </c>
      <c r="H34" s="38">
        <f t="shared" si="38"/>
        <v>3484.8</v>
      </c>
      <c r="I34" s="38">
        <f t="shared" ref="I34:J34" si="39">I35+I36</f>
        <v>0</v>
      </c>
      <c r="J34" s="12">
        <f t="shared" si="39"/>
        <v>3484.8</v>
      </c>
      <c r="K34" s="12">
        <f t="shared" ref="K34:L34" si="40">K35+K36</f>
        <v>2.4300000000000002</v>
      </c>
      <c r="L34" s="53">
        <f t="shared" si="40"/>
        <v>3487.23</v>
      </c>
      <c r="M34" s="53">
        <f t="shared" ref="M34:N34" si="41">M35+M36</f>
        <v>0</v>
      </c>
      <c r="N34" s="53">
        <f t="shared" si="41"/>
        <v>3487.23</v>
      </c>
      <c r="O34" s="53">
        <f t="shared" ref="O34:P34" si="42">O35+O36</f>
        <v>57.47</v>
      </c>
      <c r="P34" s="53">
        <f t="shared" si="42"/>
        <v>3544.7</v>
      </c>
      <c r="Q34" s="53">
        <f t="shared" ref="Q34:R34" si="43">Q35+Q36</f>
        <v>-232.70000000000002</v>
      </c>
      <c r="R34" s="61">
        <f t="shared" si="43"/>
        <v>3312</v>
      </c>
      <c r="S34" s="61">
        <f t="shared" ref="S34" si="44">S35+S36</f>
        <v>3518.7</v>
      </c>
      <c r="T34" s="70">
        <f t="shared" si="7"/>
        <v>106.2409420289855</v>
      </c>
    </row>
    <row r="35" spans="1:20">
      <c r="A35" s="13" t="s">
        <v>0</v>
      </c>
      <c r="B35" s="13" t="s">
        <v>32</v>
      </c>
      <c r="C35" s="13" t="s">
        <v>2</v>
      </c>
      <c r="D35" s="13" t="s">
        <v>33</v>
      </c>
      <c r="E35" s="14" t="s">
        <v>98</v>
      </c>
      <c r="F35" s="40">
        <v>3004.8</v>
      </c>
      <c r="G35" s="46"/>
      <c r="H35" s="46">
        <f>F35+G35</f>
        <v>3004.8</v>
      </c>
      <c r="I35" s="46"/>
      <c r="J35" s="47">
        <f>H35+I35</f>
        <v>3004.8</v>
      </c>
      <c r="K35" s="47">
        <v>2.4300000000000002</v>
      </c>
      <c r="L35" s="54">
        <f>J35+K35</f>
        <v>3007.23</v>
      </c>
      <c r="M35" s="54"/>
      <c r="N35" s="54">
        <f>L35+M35</f>
        <v>3007.23</v>
      </c>
      <c r="O35" s="54">
        <v>57.47</v>
      </c>
      <c r="P35" s="54">
        <f>N35+O35</f>
        <v>3064.7</v>
      </c>
      <c r="Q35" s="54">
        <v>-313.60000000000002</v>
      </c>
      <c r="R35" s="62">
        <f>P35+Q35</f>
        <v>2751.1</v>
      </c>
      <c r="S35" s="62">
        <v>2767.1</v>
      </c>
      <c r="T35" s="69">
        <f t="shared" si="7"/>
        <v>100.58158554759915</v>
      </c>
    </row>
    <row r="36" spans="1:20">
      <c r="A36" s="13" t="s">
        <v>0</v>
      </c>
      <c r="B36" s="13" t="s">
        <v>35</v>
      </c>
      <c r="C36" s="13" t="s">
        <v>2</v>
      </c>
      <c r="D36" s="13" t="s">
        <v>33</v>
      </c>
      <c r="E36" s="14" t="s">
        <v>36</v>
      </c>
      <c r="F36" s="40">
        <v>480</v>
      </c>
      <c r="G36" s="46"/>
      <c r="H36" s="46">
        <f>F36+G36</f>
        <v>480</v>
      </c>
      <c r="I36" s="46"/>
      <c r="J36" s="47">
        <f>H36+I36</f>
        <v>480</v>
      </c>
      <c r="K36" s="47"/>
      <c r="L36" s="54">
        <f>J36+K36</f>
        <v>480</v>
      </c>
      <c r="M36" s="54"/>
      <c r="N36" s="54">
        <f>L36+M36</f>
        <v>480</v>
      </c>
      <c r="O36" s="54"/>
      <c r="P36" s="54">
        <f>N36+O36</f>
        <v>480</v>
      </c>
      <c r="Q36" s="54">
        <v>80.900000000000006</v>
      </c>
      <c r="R36" s="62">
        <f>P36+Q36</f>
        <v>560.9</v>
      </c>
      <c r="S36" s="62">
        <v>751.6</v>
      </c>
      <c r="T36" s="69">
        <f t="shared" si="7"/>
        <v>133.99893029060439</v>
      </c>
    </row>
    <row r="37" spans="1:20" ht="26.25">
      <c r="A37" s="10" t="s">
        <v>0</v>
      </c>
      <c r="B37" s="10" t="s">
        <v>37</v>
      </c>
      <c r="C37" s="10" t="s">
        <v>2</v>
      </c>
      <c r="D37" s="10" t="s">
        <v>0</v>
      </c>
      <c r="E37" s="11" t="s">
        <v>38</v>
      </c>
      <c r="F37" s="38">
        <f t="shared" ref="F37:H37" si="45">F38+F39</f>
        <v>50</v>
      </c>
      <c r="G37" s="38">
        <f t="shared" si="45"/>
        <v>0</v>
      </c>
      <c r="H37" s="38">
        <f t="shared" si="45"/>
        <v>50</v>
      </c>
      <c r="I37" s="38">
        <f t="shared" ref="I37:J37" si="46">I38+I39</f>
        <v>0</v>
      </c>
      <c r="J37" s="12">
        <f t="shared" si="46"/>
        <v>50</v>
      </c>
      <c r="K37" s="12">
        <f t="shared" ref="K37:L37" si="47">K38+K39</f>
        <v>0</v>
      </c>
      <c r="L37" s="53">
        <f t="shared" si="47"/>
        <v>50</v>
      </c>
      <c r="M37" s="53">
        <f t="shared" ref="M37:N37" si="48">M38+M39</f>
        <v>0</v>
      </c>
      <c r="N37" s="53">
        <f t="shared" si="48"/>
        <v>50</v>
      </c>
      <c r="O37" s="53">
        <f t="shared" ref="O37:P37" si="49">O38+O39</f>
        <v>43.418999999999997</v>
      </c>
      <c r="P37" s="53">
        <f t="shared" si="49"/>
        <v>93.418999999999997</v>
      </c>
      <c r="Q37" s="53">
        <f t="shared" ref="Q37:R37" si="50">Q38+Q39</f>
        <v>0.8</v>
      </c>
      <c r="R37" s="61">
        <f t="shared" si="50"/>
        <v>94.218999999999994</v>
      </c>
      <c r="S37" s="61">
        <f t="shared" ref="S37" si="51">S38+S39</f>
        <v>94.199999999999989</v>
      </c>
      <c r="T37" s="70">
        <f t="shared" si="7"/>
        <v>99.979834216028607</v>
      </c>
    </row>
    <row r="38" spans="1:20" ht="77.25">
      <c r="A38" s="13" t="s">
        <v>0</v>
      </c>
      <c r="B38" s="13" t="s">
        <v>39</v>
      </c>
      <c r="C38" s="13" t="s">
        <v>2</v>
      </c>
      <c r="D38" s="13" t="s">
        <v>215</v>
      </c>
      <c r="E38" s="14" t="s">
        <v>87</v>
      </c>
      <c r="F38" s="40"/>
      <c r="G38" s="46"/>
      <c r="H38" s="46">
        <f>F38+G38</f>
        <v>0</v>
      </c>
      <c r="I38" s="46"/>
      <c r="J38" s="47">
        <f>H38+I38</f>
        <v>0</v>
      </c>
      <c r="K38" s="47"/>
      <c r="L38" s="54">
        <f>J38+K38</f>
        <v>0</v>
      </c>
      <c r="M38" s="54"/>
      <c r="N38" s="54">
        <f>L38+M38</f>
        <v>0</v>
      </c>
      <c r="O38" s="54">
        <v>43.418999999999997</v>
      </c>
      <c r="P38" s="54">
        <f>N38+O38</f>
        <v>43.418999999999997</v>
      </c>
      <c r="Q38" s="54"/>
      <c r="R38" s="62">
        <f>P38+Q38</f>
        <v>43.418999999999997</v>
      </c>
      <c r="S38" s="62">
        <v>43.4</v>
      </c>
      <c r="T38" s="69">
        <f t="shared" si="7"/>
        <v>99.956240355604692</v>
      </c>
    </row>
    <row r="39" spans="1:20" ht="26.25">
      <c r="A39" s="13" t="s">
        <v>0</v>
      </c>
      <c r="B39" s="13" t="s">
        <v>40</v>
      </c>
      <c r="C39" s="13" t="s">
        <v>2</v>
      </c>
      <c r="D39" s="13" t="s">
        <v>42</v>
      </c>
      <c r="E39" s="14" t="s">
        <v>41</v>
      </c>
      <c r="F39" s="40">
        <v>50</v>
      </c>
      <c r="G39" s="46"/>
      <c r="H39" s="46">
        <f>F39+G39</f>
        <v>50</v>
      </c>
      <c r="I39" s="46"/>
      <c r="J39" s="47">
        <f>H39+I39</f>
        <v>50</v>
      </c>
      <c r="K39" s="47"/>
      <c r="L39" s="54">
        <f>J39+K39</f>
        <v>50</v>
      </c>
      <c r="M39" s="54"/>
      <c r="N39" s="54">
        <f>L39+M39</f>
        <v>50</v>
      </c>
      <c r="O39" s="54"/>
      <c r="P39" s="54">
        <f>N39+O39</f>
        <v>50</v>
      </c>
      <c r="Q39" s="54">
        <v>0.8</v>
      </c>
      <c r="R39" s="62">
        <f>P39+Q39</f>
        <v>50.8</v>
      </c>
      <c r="S39" s="62">
        <v>50.8</v>
      </c>
      <c r="T39" s="69">
        <f t="shared" si="7"/>
        <v>100</v>
      </c>
    </row>
    <row r="40" spans="1:20">
      <c r="A40" s="10" t="s">
        <v>0</v>
      </c>
      <c r="B40" s="10" t="s">
        <v>43</v>
      </c>
      <c r="C40" s="10" t="s">
        <v>2</v>
      </c>
      <c r="D40" s="10" t="s">
        <v>0</v>
      </c>
      <c r="E40" s="11" t="s">
        <v>44</v>
      </c>
      <c r="F40" s="38">
        <f t="shared" ref="F40:H40" si="52">F41+F43+F44+F45+F46</f>
        <v>105</v>
      </c>
      <c r="G40" s="38">
        <f t="shared" si="52"/>
        <v>0</v>
      </c>
      <c r="H40" s="38">
        <f t="shared" si="52"/>
        <v>105</v>
      </c>
      <c r="I40" s="38">
        <f t="shared" ref="I40:J40" si="53">I41+I43+I44+I45+I46</f>
        <v>0</v>
      </c>
      <c r="J40" s="12">
        <f t="shared" si="53"/>
        <v>105</v>
      </c>
      <c r="K40" s="12">
        <f t="shared" ref="K40:L40" si="54">K41+K43+K44+K45+K46</f>
        <v>0</v>
      </c>
      <c r="L40" s="53">
        <f t="shared" si="54"/>
        <v>105</v>
      </c>
      <c r="M40" s="53">
        <f t="shared" ref="M40:N40" si="55">M41+M43+M44+M45+M46</f>
        <v>20</v>
      </c>
      <c r="N40" s="53">
        <f t="shared" si="55"/>
        <v>125</v>
      </c>
      <c r="O40" s="53">
        <f t="shared" ref="O40" si="56">O41+O43+O44+O45+O46</f>
        <v>8</v>
      </c>
      <c r="P40" s="53">
        <f>P41+P43+P44+P45+P46+P42</f>
        <v>133</v>
      </c>
      <c r="Q40" s="53">
        <f t="shared" ref="Q40:R40" si="57">Q41+Q43+Q44+Q45+Q46+Q42</f>
        <v>71.400000000000006</v>
      </c>
      <c r="R40" s="61">
        <f t="shared" si="57"/>
        <v>204.39999999999998</v>
      </c>
      <c r="S40" s="61">
        <f t="shared" ref="S40" si="58">S41+S43+S44+S45+S46+S42</f>
        <v>247.5</v>
      </c>
      <c r="T40" s="70">
        <f t="shared" si="7"/>
        <v>121.0861056751468</v>
      </c>
    </row>
    <row r="41" spans="1:20" ht="26.25">
      <c r="A41" s="13" t="s">
        <v>0</v>
      </c>
      <c r="B41" s="13" t="s">
        <v>45</v>
      </c>
      <c r="C41" s="13" t="s">
        <v>2</v>
      </c>
      <c r="D41" s="13" t="s">
        <v>47</v>
      </c>
      <c r="E41" s="14" t="s">
        <v>46</v>
      </c>
      <c r="F41" s="40">
        <v>8</v>
      </c>
      <c r="G41" s="46"/>
      <c r="H41" s="46">
        <f>F41+G41</f>
        <v>8</v>
      </c>
      <c r="I41" s="46"/>
      <c r="J41" s="47">
        <f>H41+I41</f>
        <v>8</v>
      </c>
      <c r="K41" s="47"/>
      <c r="L41" s="54">
        <f>J41+K41</f>
        <v>8</v>
      </c>
      <c r="M41" s="54"/>
      <c r="N41" s="54">
        <f>L41+M41</f>
        <v>8</v>
      </c>
      <c r="O41" s="54"/>
      <c r="P41" s="54">
        <f>N41+O41</f>
        <v>8</v>
      </c>
      <c r="Q41" s="54">
        <v>-4.4000000000000004</v>
      </c>
      <c r="R41" s="62">
        <f>P41+Q41</f>
        <v>3.5999999999999996</v>
      </c>
      <c r="S41" s="62">
        <v>3.6</v>
      </c>
      <c r="T41" s="69">
        <f t="shared" si="7"/>
        <v>100.00000000000003</v>
      </c>
    </row>
    <row r="42" spans="1:20" ht="64.5">
      <c r="A42" s="13" t="s">
        <v>0</v>
      </c>
      <c r="B42" s="13" t="s">
        <v>208</v>
      </c>
      <c r="C42" s="13" t="s">
        <v>2</v>
      </c>
      <c r="D42" s="13" t="s">
        <v>47</v>
      </c>
      <c r="E42" s="16" t="s">
        <v>209</v>
      </c>
      <c r="F42" s="40"/>
      <c r="G42" s="46"/>
      <c r="H42" s="46"/>
      <c r="I42" s="46"/>
      <c r="J42" s="47"/>
      <c r="K42" s="47"/>
      <c r="L42" s="54"/>
      <c r="M42" s="54"/>
      <c r="N42" s="54"/>
      <c r="O42" s="54"/>
      <c r="P42" s="54"/>
      <c r="Q42" s="54">
        <v>15</v>
      </c>
      <c r="R42" s="62">
        <f>P42+Q42</f>
        <v>15</v>
      </c>
      <c r="S42" s="62">
        <v>15</v>
      </c>
      <c r="T42" s="69">
        <f t="shared" si="7"/>
        <v>100</v>
      </c>
    </row>
    <row r="43" spans="1:20" ht="99" customHeight="1">
      <c r="A43" s="13" t="s">
        <v>0</v>
      </c>
      <c r="B43" s="13" t="s">
        <v>48</v>
      </c>
      <c r="C43" s="13" t="s">
        <v>2</v>
      </c>
      <c r="D43" s="13" t="s">
        <v>47</v>
      </c>
      <c r="E43" s="16" t="s">
        <v>99</v>
      </c>
      <c r="F43" s="40">
        <v>20</v>
      </c>
      <c r="G43" s="46"/>
      <c r="H43" s="46">
        <f>F43+G43</f>
        <v>20</v>
      </c>
      <c r="I43" s="46"/>
      <c r="J43" s="47">
        <f>H43+I43</f>
        <v>20</v>
      </c>
      <c r="K43" s="47"/>
      <c r="L43" s="54">
        <f>J43+K43</f>
        <v>20</v>
      </c>
      <c r="M43" s="54">
        <v>20</v>
      </c>
      <c r="N43" s="54">
        <f>L43+M43</f>
        <v>40</v>
      </c>
      <c r="O43" s="54">
        <v>8</v>
      </c>
      <c r="P43" s="54">
        <f>N43+O43</f>
        <v>48</v>
      </c>
      <c r="Q43" s="54">
        <v>34</v>
      </c>
      <c r="R43" s="62">
        <f>P43+Q43</f>
        <v>82</v>
      </c>
      <c r="S43" s="62">
        <v>82</v>
      </c>
      <c r="T43" s="69">
        <f t="shared" si="7"/>
        <v>100</v>
      </c>
    </row>
    <row r="44" spans="1:20" ht="51.75" hidden="1">
      <c r="A44" s="13" t="s">
        <v>0</v>
      </c>
      <c r="B44" s="13" t="s">
        <v>111</v>
      </c>
      <c r="C44" s="13" t="s">
        <v>2</v>
      </c>
      <c r="D44" s="13" t="s">
        <v>47</v>
      </c>
      <c r="E44" s="17" t="s">
        <v>112</v>
      </c>
      <c r="F44" s="40"/>
      <c r="G44" s="46"/>
      <c r="H44" s="46">
        <f t="shared" ref="H44:H46" si="59">F44+G44</f>
        <v>0</v>
      </c>
      <c r="I44" s="46"/>
      <c r="J44" s="47">
        <f t="shared" ref="J44:J46" si="60">H44+I44</f>
        <v>0</v>
      </c>
      <c r="K44" s="47"/>
      <c r="L44" s="54">
        <f t="shared" ref="L44:L46" si="61">J44+K44</f>
        <v>0</v>
      </c>
      <c r="M44" s="54"/>
      <c r="N44" s="54">
        <f t="shared" ref="N44:N46" si="62">L44+M44</f>
        <v>0</v>
      </c>
      <c r="O44" s="54"/>
      <c r="P44" s="54">
        <f t="shared" ref="P44:P46" si="63">N44+O44</f>
        <v>0</v>
      </c>
      <c r="Q44" s="54">
        <v>0</v>
      </c>
      <c r="R44" s="62">
        <f t="shared" ref="R44:R46" si="64">P44+Q44</f>
        <v>0</v>
      </c>
      <c r="S44" s="62">
        <v>0</v>
      </c>
      <c r="T44" s="69" t="e">
        <f t="shared" si="7"/>
        <v>#DIV/0!</v>
      </c>
    </row>
    <row r="45" spans="1:20" ht="64.5">
      <c r="A45" s="13" t="s">
        <v>0</v>
      </c>
      <c r="B45" s="13" t="s">
        <v>49</v>
      </c>
      <c r="C45" s="13" t="s">
        <v>2</v>
      </c>
      <c r="D45" s="13" t="s">
        <v>47</v>
      </c>
      <c r="E45" s="14" t="s">
        <v>50</v>
      </c>
      <c r="F45" s="40"/>
      <c r="G45" s="46"/>
      <c r="H45" s="46">
        <f t="shared" si="59"/>
        <v>0</v>
      </c>
      <c r="I45" s="46"/>
      <c r="J45" s="47">
        <f t="shared" si="60"/>
        <v>0</v>
      </c>
      <c r="K45" s="47"/>
      <c r="L45" s="54">
        <f t="shared" si="61"/>
        <v>0</v>
      </c>
      <c r="M45" s="54"/>
      <c r="N45" s="54">
        <f t="shared" si="62"/>
        <v>0</v>
      </c>
      <c r="O45" s="54"/>
      <c r="P45" s="54">
        <f t="shared" si="63"/>
        <v>0</v>
      </c>
      <c r="Q45" s="54">
        <v>3.1</v>
      </c>
      <c r="R45" s="62">
        <f t="shared" si="64"/>
        <v>3.1</v>
      </c>
      <c r="S45" s="62">
        <v>3.1</v>
      </c>
      <c r="T45" s="69">
        <f t="shared" si="7"/>
        <v>100</v>
      </c>
    </row>
    <row r="46" spans="1:20" ht="26.25">
      <c r="A46" s="13" t="s">
        <v>0</v>
      </c>
      <c r="B46" s="13" t="s">
        <v>51</v>
      </c>
      <c r="C46" s="13" t="s">
        <v>2</v>
      </c>
      <c r="D46" s="13" t="s">
        <v>47</v>
      </c>
      <c r="E46" s="14" t="s">
        <v>52</v>
      </c>
      <c r="F46" s="40">
        <v>77</v>
      </c>
      <c r="G46" s="46"/>
      <c r="H46" s="46">
        <f t="shared" si="59"/>
        <v>77</v>
      </c>
      <c r="I46" s="46"/>
      <c r="J46" s="47">
        <f t="shared" si="60"/>
        <v>77</v>
      </c>
      <c r="K46" s="47"/>
      <c r="L46" s="54">
        <f t="shared" si="61"/>
        <v>77</v>
      </c>
      <c r="M46" s="54"/>
      <c r="N46" s="54">
        <f t="shared" si="62"/>
        <v>77</v>
      </c>
      <c r="O46" s="54"/>
      <c r="P46" s="54">
        <f t="shared" si="63"/>
        <v>77</v>
      </c>
      <c r="Q46" s="54">
        <v>23.7</v>
      </c>
      <c r="R46" s="62">
        <f t="shared" si="64"/>
        <v>100.7</v>
      </c>
      <c r="S46" s="62">
        <v>143.80000000000001</v>
      </c>
      <c r="T46" s="69">
        <f t="shared" si="7"/>
        <v>142.80039721946375</v>
      </c>
    </row>
    <row r="47" spans="1:20" s="74" customFormat="1">
      <c r="A47" s="10" t="s">
        <v>0</v>
      </c>
      <c r="B47" s="10" t="s">
        <v>218</v>
      </c>
      <c r="C47" s="10" t="s">
        <v>2</v>
      </c>
      <c r="D47" s="10" t="s">
        <v>163</v>
      </c>
      <c r="E47" s="73" t="s">
        <v>216</v>
      </c>
      <c r="F47" s="43"/>
      <c r="G47" s="48"/>
      <c r="H47" s="48"/>
      <c r="I47" s="48"/>
      <c r="J47" s="51"/>
      <c r="K47" s="51"/>
      <c r="L47" s="58"/>
      <c r="M47" s="58"/>
      <c r="N47" s="58"/>
      <c r="O47" s="58"/>
      <c r="P47" s="58"/>
      <c r="Q47" s="58"/>
      <c r="R47" s="66">
        <v>0</v>
      </c>
      <c r="S47" s="66">
        <v>1.6</v>
      </c>
      <c r="T47" s="69" t="e">
        <f t="shared" si="7"/>
        <v>#DIV/0!</v>
      </c>
    </row>
    <row r="48" spans="1:20" ht="26.25">
      <c r="A48" s="13" t="s">
        <v>0</v>
      </c>
      <c r="B48" s="13" t="s">
        <v>219</v>
      </c>
      <c r="C48" s="13" t="s">
        <v>2</v>
      </c>
      <c r="D48" s="13" t="s">
        <v>163</v>
      </c>
      <c r="E48" s="72" t="s">
        <v>217</v>
      </c>
      <c r="F48" s="40"/>
      <c r="G48" s="46"/>
      <c r="H48" s="46"/>
      <c r="I48" s="46"/>
      <c r="J48" s="47"/>
      <c r="K48" s="47"/>
      <c r="L48" s="54"/>
      <c r="M48" s="54"/>
      <c r="N48" s="54"/>
      <c r="O48" s="54"/>
      <c r="P48" s="54"/>
      <c r="Q48" s="54"/>
      <c r="R48" s="62">
        <v>0</v>
      </c>
      <c r="S48" s="62">
        <v>1.6</v>
      </c>
      <c r="T48" s="69" t="e">
        <f t="shared" si="7"/>
        <v>#DIV/0!</v>
      </c>
    </row>
    <row r="49" spans="1:20">
      <c r="A49" s="18" t="s">
        <v>0</v>
      </c>
      <c r="B49" s="18" t="s">
        <v>53</v>
      </c>
      <c r="C49" s="18" t="s">
        <v>2</v>
      </c>
      <c r="D49" s="18" t="s">
        <v>0</v>
      </c>
      <c r="E49" s="19" t="s">
        <v>54</v>
      </c>
      <c r="F49" s="41">
        <f t="shared" ref="F49:G49" si="65">F50</f>
        <v>92557.866000000009</v>
      </c>
      <c r="G49" s="41">
        <f t="shared" si="65"/>
        <v>2028.65542</v>
      </c>
      <c r="H49" s="41">
        <f t="shared" ref="H49:N49" si="66">H50+H118+H120</f>
        <v>94586.521420000005</v>
      </c>
      <c r="I49" s="41">
        <f t="shared" si="66"/>
        <v>-3794.7349999999997</v>
      </c>
      <c r="J49" s="20">
        <f t="shared" si="66"/>
        <v>90791.786420000019</v>
      </c>
      <c r="K49" s="20">
        <f t="shared" si="66"/>
        <v>3105.4884999999999</v>
      </c>
      <c r="L49" s="55">
        <f t="shared" si="66"/>
        <v>93897.274920000011</v>
      </c>
      <c r="M49" s="55">
        <f t="shared" si="66"/>
        <v>186.67</v>
      </c>
      <c r="N49" s="55">
        <f t="shared" si="66"/>
        <v>94083.944920000009</v>
      </c>
      <c r="O49" s="55">
        <f t="shared" ref="O49:P49" si="67">O50+O118+O120</f>
        <v>1790.4970000000001</v>
      </c>
      <c r="P49" s="55">
        <f t="shared" si="67"/>
        <v>95874.441919999997</v>
      </c>
      <c r="Q49" s="55">
        <f t="shared" ref="Q49:R49" si="68">Q50+Q118+Q120</f>
        <v>-662</v>
      </c>
      <c r="R49" s="63">
        <f t="shared" si="68"/>
        <v>95212.441920000012</v>
      </c>
      <c r="S49" s="63">
        <f t="shared" ref="S49" si="69">S50+S118+S120</f>
        <v>94701.708080000011</v>
      </c>
      <c r="T49" s="71">
        <f t="shared" si="7"/>
        <v>99.463584979335863</v>
      </c>
    </row>
    <row r="50" spans="1:20" ht="26.25">
      <c r="A50" s="21" t="s">
        <v>0</v>
      </c>
      <c r="B50" s="21" t="s">
        <v>57</v>
      </c>
      <c r="C50" s="21" t="s">
        <v>2</v>
      </c>
      <c r="D50" s="21" t="s">
        <v>0</v>
      </c>
      <c r="E50" s="22" t="s">
        <v>58</v>
      </c>
      <c r="F50" s="42">
        <f>F51+F54+F77+F107+F124+F118+F120</f>
        <v>92557.866000000009</v>
      </c>
      <c r="G50" s="42">
        <f>G51+G54+G77+G107+G124+G118+G120</f>
        <v>2028.65542</v>
      </c>
      <c r="H50" s="42">
        <f t="shared" ref="H50:N50" si="70">H51+H54+H77+H107+H124</f>
        <v>94501.521420000005</v>
      </c>
      <c r="I50" s="42">
        <f t="shared" si="70"/>
        <v>-4114.7349999999997</v>
      </c>
      <c r="J50" s="23">
        <f t="shared" si="70"/>
        <v>90386.786420000019</v>
      </c>
      <c r="K50" s="23">
        <f t="shared" si="70"/>
        <v>3105.4884999999999</v>
      </c>
      <c r="L50" s="56">
        <f t="shared" si="70"/>
        <v>93492.274920000011</v>
      </c>
      <c r="M50" s="56">
        <f t="shared" si="70"/>
        <v>186.67</v>
      </c>
      <c r="N50" s="56">
        <f t="shared" si="70"/>
        <v>93678.944920000009</v>
      </c>
      <c r="O50" s="56">
        <f t="shared" ref="O50:P50" si="71">O51+O54+O77+O107+O124</f>
        <v>1790.4970000000001</v>
      </c>
      <c r="P50" s="56">
        <f t="shared" si="71"/>
        <v>95469.441919999997</v>
      </c>
      <c r="Q50" s="56">
        <f t="shared" ref="Q50:R50" si="72">Q51+Q54+Q77+Q107+Q124</f>
        <v>-662</v>
      </c>
      <c r="R50" s="64">
        <f t="shared" si="72"/>
        <v>94807.441920000012</v>
      </c>
      <c r="S50" s="64">
        <f t="shared" ref="S50" si="73">S51+S54+S77+S107+S124</f>
        <v>94296.758080000014</v>
      </c>
      <c r="T50" s="70">
        <f t="shared" si="7"/>
        <v>99.461346251245843</v>
      </c>
    </row>
    <row r="51" spans="1:20" ht="26.25">
      <c r="A51" s="21" t="s">
        <v>0</v>
      </c>
      <c r="B51" s="21" t="s">
        <v>116</v>
      </c>
      <c r="C51" s="21" t="s">
        <v>2</v>
      </c>
      <c r="D51" s="21" t="s">
        <v>190</v>
      </c>
      <c r="E51" s="22" t="s">
        <v>113</v>
      </c>
      <c r="F51" s="42">
        <f t="shared" ref="F51:Q52" si="74">F52</f>
        <v>24810</v>
      </c>
      <c r="G51" s="42">
        <f t="shared" si="74"/>
        <v>0</v>
      </c>
      <c r="H51" s="42">
        <f t="shared" si="74"/>
        <v>24810</v>
      </c>
      <c r="I51" s="42">
        <f t="shared" si="74"/>
        <v>0</v>
      </c>
      <c r="J51" s="23">
        <f t="shared" ref="I51:S52" si="75">J52</f>
        <v>24810</v>
      </c>
      <c r="K51" s="23">
        <f t="shared" si="74"/>
        <v>0</v>
      </c>
      <c r="L51" s="56">
        <f t="shared" si="75"/>
        <v>24810</v>
      </c>
      <c r="M51" s="56">
        <f t="shared" si="74"/>
        <v>0</v>
      </c>
      <c r="N51" s="56">
        <f t="shared" si="75"/>
        <v>24810</v>
      </c>
      <c r="O51" s="56">
        <f t="shared" si="74"/>
        <v>-1240.5</v>
      </c>
      <c r="P51" s="56">
        <f t="shared" si="75"/>
        <v>23569.5</v>
      </c>
      <c r="Q51" s="56">
        <f t="shared" si="74"/>
        <v>0</v>
      </c>
      <c r="R51" s="64">
        <f t="shared" si="75"/>
        <v>23569.5</v>
      </c>
      <c r="S51" s="64">
        <f t="shared" si="75"/>
        <v>23569.5</v>
      </c>
      <c r="T51" s="70">
        <f t="shared" si="7"/>
        <v>100</v>
      </c>
    </row>
    <row r="52" spans="1:20" ht="26.25">
      <c r="A52" s="24" t="s">
        <v>0</v>
      </c>
      <c r="B52" s="24" t="s">
        <v>115</v>
      </c>
      <c r="C52" s="24" t="s">
        <v>2</v>
      </c>
      <c r="D52" s="24" t="s">
        <v>190</v>
      </c>
      <c r="E52" s="25" t="s">
        <v>83</v>
      </c>
      <c r="F52" s="40">
        <f>F53</f>
        <v>24810</v>
      </c>
      <c r="G52" s="40">
        <f t="shared" si="74"/>
        <v>0</v>
      </c>
      <c r="H52" s="40">
        <f t="shared" si="74"/>
        <v>24810</v>
      </c>
      <c r="I52" s="40">
        <f t="shared" si="75"/>
        <v>0</v>
      </c>
      <c r="J52" s="15">
        <f t="shared" si="75"/>
        <v>24810</v>
      </c>
      <c r="K52" s="15">
        <f t="shared" si="75"/>
        <v>0</v>
      </c>
      <c r="L52" s="57">
        <f t="shared" si="75"/>
        <v>24810</v>
      </c>
      <c r="M52" s="57">
        <f t="shared" si="75"/>
        <v>0</v>
      </c>
      <c r="N52" s="57">
        <f t="shared" si="75"/>
        <v>24810</v>
      </c>
      <c r="O52" s="57">
        <f t="shared" si="75"/>
        <v>-1240.5</v>
      </c>
      <c r="P52" s="57">
        <f t="shared" si="75"/>
        <v>23569.5</v>
      </c>
      <c r="Q52" s="57">
        <f t="shared" si="75"/>
        <v>0</v>
      </c>
      <c r="R52" s="65">
        <f t="shared" si="75"/>
        <v>23569.5</v>
      </c>
      <c r="S52" s="65">
        <f t="shared" si="75"/>
        <v>23569.5</v>
      </c>
      <c r="T52" s="69">
        <f t="shared" si="7"/>
        <v>100</v>
      </c>
    </row>
    <row r="53" spans="1:20" ht="26.25">
      <c r="A53" s="24" t="s">
        <v>55</v>
      </c>
      <c r="B53" s="24" t="s">
        <v>117</v>
      </c>
      <c r="C53" s="24" t="s">
        <v>2</v>
      </c>
      <c r="D53" s="24" t="s">
        <v>190</v>
      </c>
      <c r="E53" s="25" t="s">
        <v>84</v>
      </c>
      <c r="F53" s="40">
        <v>24810</v>
      </c>
      <c r="G53" s="46"/>
      <c r="H53" s="46">
        <f>F53+G53</f>
        <v>24810</v>
      </c>
      <c r="I53" s="46"/>
      <c r="J53" s="47">
        <f>H53+I53</f>
        <v>24810</v>
      </c>
      <c r="K53" s="47"/>
      <c r="L53" s="54">
        <f>J53+K53</f>
        <v>24810</v>
      </c>
      <c r="M53" s="54"/>
      <c r="N53" s="54">
        <f>L53+M53</f>
        <v>24810</v>
      </c>
      <c r="O53" s="54">
        <v>-1240.5</v>
      </c>
      <c r="P53" s="54">
        <f>N53+O53</f>
        <v>23569.5</v>
      </c>
      <c r="Q53" s="54"/>
      <c r="R53" s="62">
        <f>P53+Q53</f>
        <v>23569.5</v>
      </c>
      <c r="S53" s="62">
        <f>Q53+R53</f>
        <v>23569.5</v>
      </c>
      <c r="T53" s="69">
        <f t="shared" si="7"/>
        <v>100</v>
      </c>
    </row>
    <row r="54" spans="1:20" ht="26.25">
      <c r="A54" s="21" t="s">
        <v>0</v>
      </c>
      <c r="B54" s="21" t="s">
        <v>151</v>
      </c>
      <c r="C54" s="21" t="s">
        <v>2</v>
      </c>
      <c r="D54" s="21" t="s">
        <v>190</v>
      </c>
      <c r="E54" s="22" t="s">
        <v>114</v>
      </c>
      <c r="F54" s="42">
        <f>F55+F59+F70+F61+F63+F64+F65+F68</f>
        <v>48464.871000000006</v>
      </c>
      <c r="G54" s="42">
        <f>G55+G59+G70+G61+G63+G64+G65+G68</f>
        <v>2582.029</v>
      </c>
      <c r="H54" s="42">
        <f>H55+H59+H70+H61+H63+H64+H65+H68</f>
        <v>51046.9</v>
      </c>
      <c r="I54" s="42">
        <f>I55+I59+I70+I61+I63+I64+I65+I68</f>
        <v>-4114.7349999999997</v>
      </c>
      <c r="J54" s="23">
        <f>J55+J59+J70+J61+J63+J64+J65+J68+J57</f>
        <v>46932.165000000001</v>
      </c>
      <c r="K54" s="23">
        <f>K55+K59+K70+K61+K63+K64+K65+K68+K57</f>
        <v>3103.1</v>
      </c>
      <c r="L54" s="56">
        <f>L55+L59+L70+L61+L63+L64+L65+L68+L57+L66</f>
        <v>50035.264999999999</v>
      </c>
      <c r="M54" s="56">
        <f t="shared" ref="M54:N54" si="76">M55+M59+M70+M61+M63+M64+M65+M68+M57+M66</f>
        <v>521.12</v>
      </c>
      <c r="N54" s="56">
        <f t="shared" si="76"/>
        <v>50556.385000000002</v>
      </c>
      <c r="O54" s="56">
        <f t="shared" ref="O54:P54" si="77">O55+O59+O70+O61+O63+O64+O65+O68+O57+O66</f>
        <v>3585.1970000000001</v>
      </c>
      <c r="P54" s="56">
        <f t="shared" si="77"/>
        <v>54141.582000000002</v>
      </c>
      <c r="Q54" s="56">
        <f t="shared" ref="Q54:R54" si="78">Q55+Q59+Q70+Q61+Q63+Q64+Q65+Q68+Q57+Q66</f>
        <v>198.7</v>
      </c>
      <c r="R54" s="64">
        <f t="shared" si="78"/>
        <v>54340.282000000007</v>
      </c>
      <c r="S54" s="64">
        <f t="shared" ref="S54" si="79">S55+S59+S70+S61+S63+S64+S65+S68+S57+S66</f>
        <v>53854.45968</v>
      </c>
      <c r="T54" s="70">
        <f t="shared" si="7"/>
        <v>99.105962828827415</v>
      </c>
    </row>
    <row r="55" spans="1:20" ht="93.75" customHeight="1">
      <c r="A55" s="21" t="s">
        <v>0</v>
      </c>
      <c r="B55" s="21" t="s">
        <v>118</v>
      </c>
      <c r="C55" s="21" t="s">
        <v>2</v>
      </c>
      <c r="D55" s="21" t="s">
        <v>190</v>
      </c>
      <c r="E55" s="26" t="s">
        <v>91</v>
      </c>
      <c r="F55" s="42">
        <f t="shared" ref="F55:S55" si="80">F56</f>
        <v>16109</v>
      </c>
      <c r="G55" s="42">
        <f t="shared" si="80"/>
        <v>2582.029</v>
      </c>
      <c r="H55" s="42">
        <f t="shared" si="80"/>
        <v>18691.028999999999</v>
      </c>
      <c r="I55" s="42">
        <f t="shared" si="80"/>
        <v>0</v>
      </c>
      <c r="J55" s="23">
        <f t="shared" si="80"/>
        <v>18691.028999999999</v>
      </c>
      <c r="K55" s="23">
        <f t="shared" si="80"/>
        <v>0</v>
      </c>
      <c r="L55" s="56">
        <f t="shared" si="80"/>
        <v>18691.028999999999</v>
      </c>
      <c r="M55" s="56">
        <f t="shared" si="80"/>
        <v>0</v>
      </c>
      <c r="N55" s="56">
        <f t="shared" si="80"/>
        <v>18691.028999999999</v>
      </c>
      <c r="O55" s="56">
        <f t="shared" si="80"/>
        <v>0</v>
      </c>
      <c r="P55" s="56">
        <f t="shared" si="80"/>
        <v>18691.028999999999</v>
      </c>
      <c r="Q55" s="56">
        <f t="shared" si="80"/>
        <v>0</v>
      </c>
      <c r="R55" s="64">
        <f t="shared" si="80"/>
        <v>18691.028999999999</v>
      </c>
      <c r="S55" s="64">
        <f t="shared" si="80"/>
        <v>18209.307000000001</v>
      </c>
      <c r="T55" s="70">
        <f t="shared" si="7"/>
        <v>97.422710114033862</v>
      </c>
    </row>
    <row r="56" spans="1:20" ht="90">
      <c r="A56" s="24" t="s">
        <v>26</v>
      </c>
      <c r="B56" s="24" t="s">
        <v>119</v>
      </c>
      <c r="C56" s="24" t="s">
        <v>2</v>
      </c>
      <c r="D56" s="24" t="s">
        <v>190</v>
      </c>
      <c r="E56" s="16" t="s">
        <v>74</v>
      </c>
      <c r="F56" s="40">
        <v>16109</v>
      </c>
      <c r="G56" s="46">
        <v>2582.029</v>
      </c>
      <c r="H56" s="46">
        <f>F56+G56</f>
        <v>18691.028999999999</v>
      </c>
      <c r="I56" s="46"/>
      <c r="J56" s="47">
        <f>H56+I56</f>
        <v>18691.028999999999</v>
      </c>
      <c r="K56" s="47"/>
      <c r="L56" s="54">
        <f>J56+K56</f>
        <v>18691.028999999999</v>
      </c>
      <c r="M56" s="54"/>
      <c r="N56" s="54">
        <f>L56+M56</f>
        <v>18691.028999999999</v>
      </c>
      <c r="O56" s="54"/>
      <c r="P56" s="54">
        <f>N56+O56</f>
        <v>18691.028999999999</v>
      </c>
      <c r="Q56" s="54"/>
      <c r="R56" s="62">
        <f>P56+Q56</f>
        <v>18691.028999999999</v>
      </c>
      <c r="S56" s="62">
        <v>18209.307000000001</v>
      </c>
      <c r="T56" s="69">
        <f t="shared" si="7"/>
        <v>97.422710114033862</v>
      </c>
    </row>
    <row r="57" spans="1:20" ht="39">
      <c r="A57" s="21" t="s">
        <v>0</v>
      </c>
      <c r="B57" s="21" t="s">
        <v>203</v>
      </c>
      <c r="C57" s="21" t="s">
        <v>2</v>
      </c>
      <c r="D57" s="21" t="s">
        <v>190</v>
      </c>
      <c r="E57" s="26" t="s">
        <v>204</v>
      </c>
      <c r="F57" s="40"/>
      <c r="G57" s="46"/>
      <c r="H57" s="46"/>
      <c r="I57" s="46"/>
      <c r="J57" s="51">
        <f>J58</f>
        <v>0</v>
      </c>
      <c r="K57" s="51">
        <f t="shared" ref="K57:S57" si="81">K58</f>
        <v>3103.1</v>
      </c>
      <c r="L57" s="58">
        <f t="shared" si="81"/>
        <v>3103.1</v>
      </c>
      <c r="M57" s="58">
        <f t="shared" si="81"/>
        <v>0</v>
      </c>
      <c r="N57" s="58">
        <f t="shared" si="81"/>
        <v>3103.1</v>
      </c>
      <c r="O57" s="58">
        <f t="shared" si="81"/>
        <v>0</v>
      </c>
      <c r="P57" s="58">
        <f t="shared" si="81"/>
        <v>3103.1</v>
      </c>
      <c r="Q57" s="58">
        <f t="shared" si="81"/>
        <v>0</v>
      </c>
      <c r="R57" s="66">
        <f t="shared" si="81"/>
        <v>3103.1</v>
      </c>
      <c r="S57" s="66">
        <f t="shared" si="81"/>
        <v>3103.1</v>
      </c>
      <c r="T57" s="70">
        <f t="shared" si="7"/>
        <v>100</v>
      </c>
    </row>
    <row r="58" spans="1:20" ht="39">
      <c r="A58" s="24" t="s">
        <v>61</v>
      </c>
      <c r="B58" s="24" t="s">
        <v>203</v>
      </c>
      <c r="C58" s="24" t="s">
        <v>2</v>
      </c>
      <c r="D58" s="24" t="s">
        <v>190</v>
      </c>
      <c r="E58" s="16" t="s">
        <v>204</v>
      </c>
      <c r="F58" s="40"/>
      <c r="G58" s="46"/>
      <c r="H58" s="46"/>
      <c r="I58" s="46"/>
      <c r="J58" s="47"/>
      <c r="K58" s="47">
        <v>3103.1</v>
      </c>
      <c r="L58" s="54">
        <f>J58+K58</f>
        <v>3103.1</v>
      </c>
      <c r="M58" s="54"/>
      <c r="N58" s="54">
        <f>L58+M58</f>
        <v>3103.1</v>
      </c>
      <c r="O58" s="54"/>
      <c r="P58" s="54">
        <f>N58+O58</f>
        <v>3103.1</v>
      </c>
      <c r="Q58" s="54"/>
      <c r="R58" s="62">
        <f>P58+Q58</f>
        <v>3103.1</v>
      </c>
      <c r="S58" s="62">
        <f>Q58+R58</f>
        <v>3103.1</v>
      </c>
      <c r="T58" s="69">
        <f t="shared" si="7"/>
        <v>100</v>
      </c>
    </row>
    <row r="59" spans="1:20" ht="51.75">
      <c r="A59" s="10" t="s">
        <v>0</v>
      </c>
      <c r="B59" s="21" t="s">
        <v>159</v>
      </c>
      <c r="C59" s="21" t="s">
        <v>2</v>
      </c>
      <c r="D59" s="21" t="s">
        <v>190</v>
      </c>
      <c r="E59" s="26" t="s">
        <v>158</v>
      </c>
      <c r="F59" s="43">
        <f t="shared" ref="F59" si="82">F60</f>
        <v>0</v>
      </c>
      <c r="G59" s="46"/>
      <c r="H59" s="48">
        <f>H60</f>
        <v>0</v>
      </c>
      <c r="I59" s="48">
        <f t="shared" ref="I59:S59" si="83">I60</f>
        <v>340.16500000000002</v>
      </c>
      <c r="J59" s="51">
        <f t="shared" si="83"/>
        <v>340.16500000000002</v>
      </c>
      <c r="K59" s="51">
        <f t="shared" si="83"/>
        <v>0</v>
      </c>
      <c r="L59" s="58">
        <f t="shared" si="83"/>
        <v>340.16500000000002</v>
      </c>
      <c r="M59" s="58">
        <f t="shared" si="83"/>
        <v>0</v>
      </c>
      <c r="N59" s="58">
        <f t="shared" si="83"/>
        <v>340.16500000000002</v>
      </c>
      <c r="O59" s="58">
        <f t="shared" si="83"/>
        <v>0</v>
      </c>
      <c r="P59" s="58">
        <f t="shared" si="83"/>
        <v>340.16500000000002</v>
      </c>
      <c r="Q59" s="58">
        <f t="shared" si="83"/>
        <v>0</v>
      </c>
      <c r="R59" s="66">
        <f t="shared" si="83"/>
        <v>340.16500000000002</v>
      </c>
      <c r="S59" s="66">
        <f t="shared" si="83"/>
        <v>340.16500000000002</v>
      </c>
      <c r="T59" s="70">
        <f t="shared" si="7"/>
        <v>100</v>
      </c>
    </row>
    <row r="60" spans="1:20" ht="51.75">
      <c r="A60" s="13" t="s">
        <v>61</v>
      </c>
      <c r="B60" s="24" t="s">
        <v>157</v>
      </c>
      <c r="C60" s="24" t="s">
        <v>2</v>
      </c>
      <c r="D60" s="24" t="s">
        <v>190</v>
      </c>
      <c r="E60" s="16" t="s">
        <v>158</v>
      </c>
      <c r="F60" s="40"/>
      <c r="G60" s="46"/>
      <c r="H60" s="46"/>
      <c r="I60" s="46">
        <v>340.16500000000002</v>
      </c>
      <c r="J60" s="47">
        <f>H60+I60</f>
        <v>340.16500000000002</v>
      </c>
      <c r="K60" s="47"/>
      <c r="L60" s="54">
        <f>J60+K60</f>
        <v>340.16500000000002</v>
      </c>
      <c r="M60" s="54"/>
      <c r="N60" s="54">
        <f>L60+M60</f>
        <v>340.16500000000002</v>
      </c>
      <c r="O60" s="54"/>
      <c r="P60" s="54">
        <f>N60+O60</f>
        <v>340.16500000000002</v>
      </c>
      <c r="Q60" s="54"/>
      <c r="R60" s="62">
        <f>P60+Q60</f>
        <v>340.16500000000002</v>
      </c>
      <c r="S60" s="62">
        <f>Q60+R60</f>
        <v>340.16500000000002</v>
      </c>
      <c r="T60" s="69">
        <f t="shared" si="7"/>
        <v>100</v>
      </c>
    </row>
    <row r="61" spans="1:20" ht="31.5" hidden="1">
      <c r="A61" s="31" t="s">
        <v>0</v>
      </c>
      <c r="B61" s="31" t="s">
        <v>172</v>
      </c>
      <c r="C61" s="31" t="s">
        <v>2</v>
      </c>
      <c r="D61" s="31" t="s">
        <v>56</v>
      </c>
      <c r="E61" s="32" t="s">
        <v>173</v>
      </c>
      <c r="F61" s="43">
        <f t="shared" ref="F61:S68" si="84">F62</f>
        <v>0</v>
      </c>
      <c r="G61" s="46"/>
      <c r="H61" s="46"/>
      <c r="I61" s="46"/>
      <c r="J61" s="47"/>
      <c r="K61" s="47"/>
      <c r="L61" s="54"/>
      <c r="M61" s="54"/>
      <c r="N61" s="54"/>
      <c r="O61" s="54"/>
      <c r="P61" s="54"/>
      <c r="Q61" s="54"/>
      <c r="R61" s="62"/>
      <c r="S61" s="62"/>
      <c r="T61" s="69" t="e">
        <f t="shared" si="7"/>
        <v>#DIV/0!</v>
      </c>
    </row>
    <row r="62" spans="1:20" ht="31.5" hidden="1">
      <c r="A62" s="33" t="s">
        <v>61</v>
      </c>
      <c r="B62" s="33" t="s">
        <v>174</v>
      </c>
      <c r="C62" s="33" t="s">
        <v>2</v>
      </c>
      <c r="D62" s="33" t="s">
        <v>56</v>
      </c>
      <c r="E62" s="34" t="s">
        <v>175</v>
      </c>
      <c r="F62" s="40"/>
      <c r="G62" s="46"/>
      <c r="H62" s="46"/>
      <c r="I62" s="46"/>
      <c r="J62" s="47"/>
      <c r="K62" s="47"/>
      <c r="L62" s="54"/>
      <c r="M62" s="54"/>
      <c r="N62" s="54"/>
      <c r="O62" s="54"/>
      <c r="P62" s="54"/>
      <c r="Q62" s="54"/>
      <c r="R62" s="62"/>
      <c r="S62" s="62"/>
      <c r="T62" s="69" t="e">
        <f t="shared" si="7"/>
        <v>#DIV/0!</v>
      </c>
    </row>
    <row r="63" spans="1:20" ht="15.75" hidden="1">
      <c r="A63" s="33"/>
      <c r="B63" s="36"/>
      <c r="C63" s="33"/>
      <c r="D63" s="33"/>
      <c r="E63" s="34"/>
      <c r="F63" s="44"/>
      <c r="G63" s="46"/>
      <c r="H63" s="46"/>
      <c r="I63" s="46"/>
      <c r="J63" s="47"/>
      <c r="K63" s="47"/>
      <c r="L63" s="54"/>
      <c r="M63" s="54"/>
      <c r="N63" s="54"/>
      <c r="O63" s="54"/>
      <c r="P63" s="54"/>
      <c r="Q63" s="54"/>
      <c r="R63" s="62"/>
      <c r="S63" s="62"/>
      <c r="T63" s="69" t="e">
        <f t="shared" si="7"/>
        <v>#DIV/0!</v>
      </c>
    </row>
    <row r="64" spans="1:20" ht="15.75" hidden="1">
      <c r="A64" s="33"/>
      <c r="B64" s="36"/>
      <c r="C64" s="33"/>
      <c r="D64" s="33"/>
      <c r="E64" s="34"/>
      <c r="F64" s="44"/>
      <c r="G64" s="46"/>
      <c r="H64" s="46"/>
      <c r="I64" s="46"/>
      <c r="J64" s="47"/>
      <c r="K64" s="47"/>
      <c r="L64" s="54"/>
      <c r="M64" s="54"/>
      <c r="N64" s="54"/>
      <c r="O64" s="54"/>
      <c r="P64" s="54"/>
      <c r="Q64" s="54"/>
      <c r="R64" s="62"/>
      <c r="S64" s="62"/>
      <c r="T64" s="69" t="e">
        <f t="shared" si="7"/>
        <v>#DIV/0!</v>
      </c>
    </row>
    <row r="65" spans="1:20" ht="15.75" hidden="1">
      <c r="A65" s="33"/>
      <c r="B65" s="36"/>
      <c r="C65" s="33"/>
      <c r="D65" s="33"/>
      <c r="E65" s="34"/>
      <c r="F65" s="44"/>
      <c r="G65" s="46"/>
      <c r="H65" s="46"/>
      <c r="I65" s="46"/>
      <c r="J65" s="47"/>
      <c r="K65" s="47"/>
      <c r="L65" s="54"/>
      <c r="M65" s="54"/>
      <c r="N65" s="54"/>
      <c r="O65" s="54"/>
      <c r="P65" s="54"/>
      <c r="Q65" s="54"/>
      <c r="R65" s="62"/>
      <c r="S65" s="62"/>
      <c r="T65" s="69" t="e">
        <f t="shared" si="7"/>
        <v>#DIV/0!</v>
      </c>
    </row>
    <row r="66" spans="1:20" ht="28.5" customHeight="1">
      <c r="A66" s="21" t="s">
        <v>0</v>
      </c>
      <c r="B66" s="21" t="s">
        <v>172</v>
      </c>
      <c r="C66" s="21" t="s">
        <v>2</v>
      </c>
      <c r="D66" s="21" t="s">
        <v>190</v>
      </c>
      <c r="E66" s="26" t="s">
        <v>173</v>
      </c>
      <c r="F66" s="44"/>
      <c r="G66" s="46"/>
      <c r="H66" s="46"/>
      <c r="I66" s="46"/>
      <c r="J66" s="47"/>
      <c r="K66" s="47"/>
      <c r="L66" s="58">
        <f>L67</f>
        <v>0</v>
      </c>
      <c r="M66" s="58">
        <f t="shared" ref="M66:S66" si="85">M67</f>
        <v>41.12</v>
      </c>
      <c r="N66" s="58">
        <f t="shared" si="85"/>
        <v>41.12</v>
      </c>
      <c r="O66" s="58">
        <f t="shared" si="85"/>
        <v>0</v>
      </c>
      <c r="P66" s="58">
        <f t="shared" si="85"/>
        <v>41.12</v>
      </c>
      <c r="Q66" s="58">
        <f t="shared" si="85"/>
        <v>0</v>
      </c>
      <c r="R66" s="66">
        <f t="shared" si="85"/>
        <v>41.12</v>
      </c>
      <c r="S66" s="66">
        <f t="shared" si="85"/>
        <v>41.12</v>
      </c>
      <c r="T66" s="70">
        <f t="shared" si="7"/>
        <v>100</v>
      </c>
    </row>
    <row r="67" spans="1:20" ht="28.5" customHeight="1">
      <c r="A67" s="24" t="s">
        <v>61</v>
      </c>
      <c r="B67" s="24" t="s">
        <v>174</v>
      </c>
      <c r="C67" s="24" t="s">
        <v>2</v>
      </c>
      <c r="D67" s="24" t="s">
        <v>190</v>
      </c>
      <c r="E67" s="16" t="s">
        <v>175</v>
      </c>
      <c r="F67" s="44"/>
      <c r="G67" s="46"/>
      <c r="H67" s="46"/>
      <c r="I67" s="46"/>
      <c r="J67" s="47"/>
      <c r="K67" s="47"/>
      <c r="L67" s="54"/>
      <c r="M67" s="54">
        <v>41.12</v>
      </c>
      <c r="N67" s="54">
        <f>L67+M67</f>
        <v>41.12</v>
      </c>
      <c r="O67" s="54"/>
      <c r="P67" s="54">
        <f>N67+O67</f>
        <v>41.12</v>
      </c>
      <c r="Q67" s="54"/>
      <c r="R67" s="62">
        <f>P67+Q67</f>
        <v>41.12</v>
      </c>
      <c r="S67" s="62">
        <f>Q67+R67</f>
        <v>41.12</v>
      </c>
      <c r="T67" s="69">
        <f t="shared" si="7"/>
        <v>100</v>
      </c>
    </row>
    <row r="68" spans="1:20" ht="78.75" hidden="1">
      <c r="A68" s="21" t="s">
        <v>0</v>
      </c>
      <c r="B68" s="21" t="s">
        <v>181</v>
      </c>
      <c r="C68" s="21" t="s">
        <v>2</v>
      </c>
      <c r="D68" s="31" t="s">
        <v>190</v>
      </c>
      <c r="E68" s="32" t="s">
        <v>189</v>
      </c>
      <c r="F68" s="43">
        <f t="shared" si="84"/>
        <v>4534.8999999999996</v>
      </c>
      <c r="G68" s="43">
        <f t="shared" si="84"/>
        <v>0</v>
      </c>
      <c r="H68" s="43">
        <f t="shared" si="84"/>
        <v>4534.8999999999996</v>
      </c>
      <c r="I68" s="43">
        <f t="shared" si="84"/>
        <v>-4534.8999999999996</v>
      </c>
      <c r="J68" s="27">
        <f t="shared" si="84"/>
        <v>0</v>
      </c>
      <c r="K68" s="27">
        <f t="shared" si="84"/>
        <v>0</v>
      </c>
      <c r="L68" s="59">
        <f t="shared" si="84"/>
        <v>0</v>
      </c>
      <c r="M68" s="59">
        <f t="shared" si="84"/>
        <v>0</v>
      </c>
      <c r="N68" s="59">
        <f t="shared" si="84"/>
        <v>0</v>
      </c>
      <c r="O68" s="59">
        <f t="shared" si="84"/>
        <v>0</v>
      </c>
      <c r="P68" s="59">
        <f t="shared" si="84"/>
        <v>0</v>
      </c>
      <c r="Q68" s="59">
        <f t="shared" si="84"/>
        <v>0</v>
      </c>
      <c r="R68" s="67">
        <f t="shared" si="84"/>
        <v>0</v>
      </c>
      <c r="S68" s="67">
        <f t="shared" si="84"/>
        <v>0</v>
      </c>
      <c r="T68" s="69" t="e">
        <f t="shared" si="7"/>
        <v>#DIV/0!</v>
      </c>
    </row>
    <row r="69" spans="1:20" ht="78.75" hidden="1">
      <c r="A69" s="24" t="s">
        <v>55</v>
      </c>
      <c r="B69" s="24" t="s">
        <v>182</v>
      </c>
      <c r="C69" s="24" t="s">
        <v>2</v>
      </c>
      <c r="D69" s="24" t="s">
        <v>190</v>
      </c>
      <c r="E69" s="34" t="s">
        <v>192</v>
      </c>
      <c r="F69" s="40">
        <v>4534.8999999999996</v>
      </c>
      <c r="G69" s="46"/>
      <c r="H69" s="46">
        <f>F69+G69</f>
        <v>4534.8999999999996</v>
      </c>
      <c r="I69" s="46">
        <v>-4534.8999999999996</v>
      </c>
      <c r="J69" s="47">
        <f>H69+I69</f>
        <v>0</v>
      </c>
      <c r="K69" s="47"/>
      <c r="L69" s="54">
        <f>J69+K69</f>
        <v>0</v>
      </c>
      <c r="M69" s="54"/>
      <c r="N69" s="54">
        <f>L69+M69</f>
        <v>0</v>
      </c>
      <c r="O69" s="54"/>
      <c r="P69" s="54">
        <f>N69+O69</f>
        <v>0</v>
      </c>
      <c r="Q69" s="54"/>
      <c r="R69" s="62">
        <f>P69+Q69</f>
        <v>0</v>
      </c>
      <c r="S69" s="62">
        <f>Q69+R69</f>
        <v>0</v>
      </c>
      <c r="T69" s="69" t="e">
        <f t="shared" si="7"/>
        <v>#DIV/0!</v>
      </c>
    </row>
    <row r="70" spans="1:20">
      <c r="A70" s="21" t="s">
        <v>0</v>
      </c>
      <c r="B70" s="21" t="s">
        <v>120</v>
      </c>
      <c r="C70" s="21" t="s">
        <v>2</v>
      </c>
      <c r="D70" s="21" t="s">
        <v>190</v>
      </c>
      <c r="E70" s="11" t="s">
        <v>59</v>
      </c>
      <c r="F70" s="42">
        <f t="shared" ref="F70:H70" si="86">F71+F72+F73+F74+F76</f>
        <v>27820.971000000001</v>
      </c>
      <c r="G70" s="42">
        <f t="shared" si="86"/>
        <v>0</v>
      </c>
      <c r="H70" s="42">
        <f t="shared" si="86"/>
        <v>27820.971000000001</v>
      </c>
      <c r="I70" s="42">
        <f t="shared" ref="I70:J70" si="87">I71+I72+I73+I74+I76</f>
        <v>80</v>
      </c>
      <c r="J70" s="23">
        <f t="shared" si="87"/>
        <v>27900.971000000001</v>
      </c>
      <c r="K70" s="23">
        <f t="shared" ref="K70:L70" si="88">K71+K72+K73+K74+K76</f>
        <v>0</v>
      </c>
      <c r="L70" s="56">
        <f t="shared" si="88"/>
        <v>27900.971000000001</v>
      </c>
      <c r="M70" s="56">
        <f t="shared" ref="M70:N70" si="89">M71+M72+M73+M74+M76</f>
        <v>480</v>
      </c>
      <c r="N70" s="56">
        <f t="shared" si="89"/>
        <v>28380.971000000001</v>
      </c>
      <c r="O70" s="56">
        <f t="shared" ref="O70:P70" si="90">O71+O72+O73+O74+O76</f>
        <v>3585.1970000000001</v>
      </c>
      <c r="P70" s="56">
        <f t="shared" si="90"/>
        <v>31966.168000000001</v>
      </c>
      <c r="Q70" s="56">
        <f t="shared" ref="Q70:R70" si="91">Q71+Q72+Q73+Q74+Q76</f>
        <v>198.7</v>
      </c>
      <c r="R70" s="64">
        <f t="shared" si="91"/>
        <v>32164.868000000002</v>
      </c>
      <c r="S70" s="64">
        <f t="shared" ref="S70" si="92">S71+S72+S73+S74+S76</f>
        <v>32160.767680000001</v>
      </c>
      <c r="T70" s="70">
        <f t="shared" si="7"/>
        <v>99.987252178370511</v>
      </c>
    </row>
    <row r="71" spans="1:20" hidden="1">
      <c r="A71" s="24" t="s">
        <v>60</v>
      </c>
      <c r="B71" s="24" t="s">
        <v>121</v>
      </c>
      <c r="C71" s="24" t="s">
        <v>2</v>
      </c>
      <c r="D71" s="24" t="s">
        <v>190</v>
      </c>
      <c r="E71" s="14" t="s">
        <v>63</v>
      </c>
      <c r="F71" s="40">
        <v>0</v>
      </c>
      <c r="G71" s="46"/>
      <c r="H71" s="46"/>
      <c r="I71" s="46"/>
      <c r="J71" s="47"/>
      <c r="K71" s="47"/>
      <c r="L71" s="54"/>
      <c r="M71" s="54"/>
      <c r="N71" s="54"/>
      <c r="O71" s="54"/>
      <c r="P71" s="54"/>
      <c r="Q71" s="54"/>
      <c r="R71" s="62"/>
      <c r="S71" s="62"/>
      <c r="T71" s="69" t="e">
        <f t="shared" si="7"/>
        <v>#DIV/0!</v>
      </c>
    </row>
    <row r="72" spans="1:20">
      <c r="A72" s="24" t="s">
        <v>34</v>
      </c>
      <c r="B72" s="24" t="s">
        <v>121</v>
      </c>
      <c r="C72" s="24" t="s">
        <v>2</v>
      </c>
      <c r="D72" s="24" t="s">
        <v>190</v>
      </c>
      <c r="E72" s="14" t="s">
        <v>63</v>
      </c>
      <c r="F72" s="40">
        <v>110.97</v>
      </c>
      <c r="G72" s="46"/>
      <c r="H72" s="46">
        <f>F72+G72</f>
        <v>110.97</v>
      </c>
      <c r="I72" s="46"/>
      <c r="J72" s="47">
        <f>H72+I72</f>
        <v>110.97</v>
      </c>
      <c r="K72" s="47"/>
      <c r="L72" s="54">
        <f>J72+K72</f>
        <v>110.97</v>
      </c>
      <c r="M72" s="54"/>
      <c r="N72" s="54">
        <f>L72+M72</f>
        <v>110.97</v>
      </c>
      <c r="O72" s="54"/>
      <c r="P72" s="54">
        <f>N72+O72</f>
        <v>110.97</v>
      </c>
      <c r="Q72" s="54"/>
      <c r="R72" s="62">
        <f>P72+Q72</f>
        <v>110.97</v>
      </c>
      <c r="S72" s="62">
        <f>Q72+R72</f>
        <v>110.97</v>
      </c>
      <c r="T72" s="69">
        <f t="shared" si="7"/>
        <v>100</v>
      </c>
    </row>
    <row r="73" spans="1:20" hidden="1">
      <c r="A73" s="24" t="s">
        <v>61</v>
      </c>
      <c r="B73" s="24" t="s">
        <v>121</v>
      </c>
      <c r="C73" s="24" t="s">
        <v>2</v>
      </c>
      <c r="D73" s="24" t="s">
        <v>190</v>
      </c>
      <c r="E73" s="14" t="s">
        <v>63</v>
      </c>
      <c r="F73" s="40">
        <v>0</v>
      </c>
      <c r="G73" s="46"/>
      <c r="H73" s="46">
        <f t="shared" ref="H73:H76" si="93">F73+G73</f>
        <v>0</v>
      </c>
      <c r="I73" s="46"/>
      <c r="J73" s="47">
        <f t="shared" ref="J73:J76" si="94">H73+I73</f>
        <v>0</v>
      </c>
      <c r="K73" s="47"/>
      <c r="L73" s="54">
        <f t="shared" ref="L73:L76" si="95">J73+K73</f>
        <v>0</v>
      </c>
      <c r="M73" s="54"/>
      <c r="N73" s="54">
        <f t="shared" ref="N73:N76" si="96">L73+M73</f>
        <v>0</v>
      </c>
      <c r="O73" s="54"/>
      <c r="P73" s="54">
        <f t="shared" ref="P73:P76" si="97">N73+O73</f>
        <v>0</v>
      </c>
      <c r="Q73" s="54"/>
      <c r="R73" s="62">
        <f t="shared" ref="R73:S76" si="98">P73+Q73</f>
        <v>0</v>
      </c>
      <c r="S73" s="62">
        <f t="shared" si="98"/>
        <v>0</v>
      </c>
      <c r="T73" s="69" t="e">
        <f t="shared" si="7"/>
        <v>#DIV/0!</v>
      </c>
    </row>
    <row r="74" spans="1:20">
      <c r="A74" s="24" t="s">
        <v>55</v>
      </c>
      <c r="B74" s="24" t="s">
        <v>121</v>
      </c>
      <c r="C74" s="24" t="s">
        <v>2</v>
      </c>
      <c r="D74" s="24" t="s">
        <v>190</v>
      </c>
      <c r="E74" s="14" t="s">
        <v>63</v>
      </c>
      <c r="F74" s="40">
        <v>25229.572</v>
      </c>
      <c r="G74" s="46"/>
      <c r="H74" s="46">
        <f t="shared" si="93"/>
        <v>25229.572</v>
      </c>
      <c r="I74" s="46">
        <v>80</v>
      </c>
      <c r="J74" s="47">
        <f t="shared" si="94"/>
        <v>25309.572</v>
      </c>
      <c r="K74" s="47"/>
      <c r="L74" s="54">
        <f t="shared" si="95"/>
        <v>25309.572</v>
      </c>
      <c r="M74" s="54">
        <v>480</v>
      </c>
      <c r="N74" s="54">
        <f t="shared" si="96"/>
        <v>25789.572</v>
      </c>
      <c r="O74" s="54">
        <v>3642.5</v>
      </c>
      <c r="P74" s="54">
        <f t="shared" si="97"/>
        <v>29432.072</v>
      </c>
      <c r="Q74" s="54">
        <v>198.7</v>
      </c>
      <c r="R74" s="62">
        <f t="shared" si="98"/>
        <v>29630.772000000001</v>
      </c>
      <c r="S74" s="62">
        <v>29626.671999999999</v>
      </c>
      <c r="T74" s="69">
        <f t="shared" si="7"/>
        <v>99.986163033484232</v>
      </c>
    </row>
    <row r="75" spans="1:20" hidden="1">
      <c r="A75" s="35" t="s">
        <v>62</v>
      </c>
      <c r="B75" s="24" t="s">
        <v>121</v>
      </c>
      <c r="C75" s="24" t="s">
        <v>2</v>
      </c>
      <c r="D75" s="24" t="s">
        <v>190</v>
      </c>
      <c r="E75" s="14" t="s">
        <v>63</v>
      </c>
      <c r="F75" s="40"/>
      <c r="G75" s="46"/>
      <c r="H75" s="46">
        <f t="shared" si="93"/>
        <v>0</v>
      </c>
      <c r="I75" s="46"/>
      <c r="J75" s="47">
        <f t="shared" si="94"/>
        <v>0</v>
      </c>
      <c r="K75" s="47"/>
      <c r="L75" s="54">
        <f t="shared" si="95"/>
        <v>0</v>
      </c>
      <c r="M75" s="54"/>
      <c r="N75" s="54">
        <f t="shared" si="96"/>
        <v>0</v>
      </c>
      <c r="O75" s="54"/>
      <c r="P75" s="54">
        <f t="shared" si="97"/>
        <v>0</v>
      </c>
      <c r="Q75" s="54"/>
      <c r="R75" s="62">
        <f t="shared" si="98"/>
        <v>0</v>
      </c>
      <c r="S75" s="62">
        <f t="shared" si="98"/>
        <v>0</v>
      </c>
      <c r="T75" s="69" t="e">
        <f t="shared" si="7"/>
        <v>#DIV/0!</v>
      </c>
    </row>
    <row r="76" spans="1:20">
      <c r="A76" s="24" t="s">
        <v>26</v>
      </c>
      <c r="B76" s="24" t="s">
        <v>121</v>
      </c>
      <c r="C76" s="24" t="s">
        <v>2</v>
      </c>
      <c r="D76" s="24" t="s">
        <v>190</v>
      </c>
      <c r="E76" s="14" t="s">
        <v>63</v>
      </c>
      <c r="F76" s="40">
        <v>2480.4290000000001</v>
      </c>
      <c r="G76" s="46"/>
      <c r="H76" s="46">
        <f t="shared" si="93"/>
        <v>2480.4290000000001</v>
      </c>
      <c r="I76" s="46"/>
      <c r="J76" s="47">
        <f t="shared" si="94"/>
        <v>2480.4290000000001</v>
      </c>
      <c r="K76" s="47"/>
      <c r="L76" s="54">
        <f t="shared" si="95"/>
        <v>2480.4290000000001</v>
      </c>
      <c r="M76" s="54"/>
      <c r="N76" s="54">
        <f t="shared" si="96"/>
        <v>2480.4290000000001</v>
      </c>
      <c r="O76" s="54">
        <v>-57.302999999999997</v>
      </c>
      <c r="P76" s="54">
        <f t="shared" si="97"/>
        <v>2423.1260000000002</v>
      </c>
      <c r="Q76" s="54"/>
      <c r="R76" s="62">
        <f t="shared" si="98"/>
        <v>2423.1260000000002</v>
      </c>
      <c r="S76" s="62">
        <v>2423.1256800000001</v>
      </c>
      <c r="T76" s="69">
        <f t="shared" si="7"/>
        <v>99.999986793918254</v>
      </c>
    </row>
    <row r="77" spans="1:20" ht="26.25">
      <c r="A77" s="21" t="s">
        <v>0</v>
      </c>
      <c r="B77" s="21" t="s">
        <v>123</v>
      </c>
      <c r="C77" s="21" t="s">
        <v>2</v>
      </c>
      <c r="D77" s="21" t="s">
        <v>0</v>
      </c>
      <c r="E77" s="11" t="s">
        <v>122</v>
      </c>
      <c r="F77" s="42">
        <f>F78+F84+F86+F88+F90+F92+F98+F100+F102+F104+F94+F96</f>
        <v>15547.700000000003</v>
      </c>
      <c r="G77" s="42">
        <f t="shared" ref="G77:H77" si="99">G78+G84+G86+G88+G90+G92+G98+G100+G102+G104+G94+G96</f>
        <v>-627.1</v>
      </c>
      <c r="H77" s="42">
        <f t="shared" si="99"/>
        <v>14920.600000000002</v>
      </c>
      <c r="I77" s="42">
        <f t="shared" ref="I77:J77" si="100">I78+I84+I86+I88+I90+I92+I98+I100+I102+I104+I94+I96</f>
        <v>0</v>
      </c>
      <c r="J77" s="23">
        <f t="shared" si="100"/>
        <v>14920.600000000002</v>
      </c>
      <c r="K77" s="23">
        <f t="shared" ref="K77:L77" si="101">K78+K84+K86+K88+K90+K92+K98+K100+K102+K104+K94+K96</f>
        <v>2403.9</v>
      </c>
      <c r="L77" s="56">
        <f t="shared" si="101"/>
        <v>17324.5</v>
      </c>
      <c r="M77" s="56">
        <f t="shared" ref="M77:N77" si="102">M78+M84+M86+M88+M90+M92+M98+M100+M102+M104+M94+M96</f>
        <v>-480</v>
      </c>
      <c r="N77" s="56">
        <f t="shared" si="102"/>
        <v>16844.5</v>
      </c>
      <c r="O77" s="56">
        <f t="shared" ref="O77:P77" si="103">O78+O84+O86+O88+O90+O92+O98+O100+O102+O104+O94+O96</f>
        <v>-554.20000000000005</v>
      </c>
      <c r="P77" s="56">
        <f t="shared" si="103"/>
        <v>16290.300000000003</v>
      </c>
      <c r="Q77" s="56">
        <f t="shared" ref="Q77:R77" si="104">Q78+Q84+Q86+Q88+Q90+Q92+Q98+Q100+Q102+Q104+Q94+Q96</f>
        <v>-860.7</v>
      </c>
      <c r="R77" s="64">
        <f t="shared" si="104"/>
        <v>15429.600000000002</v>
      </c>
      <c r="S77" s="64">
        <f t="shared" ref="S77" si="105">S78+S84+S86+S88+S90+S92+S98+S100+S102+S104+S94+S96</f>
        <v>15404.800000000003</v>
      </c>
      <c r="T77" s="70">
        <f t="shared" si="7"/>
        <v>99.839269974594288</v>
      </c>
    </row>
    <row r="78" spans="1:20" ht="39">
      <c r="A78" s="21" t="s">
        <v>0</v>
      </c>
      <c r="B78" s="21" t="s">
        <v>130</v>
      </c>
      <c r="C78" s="21" t="s">
        <v>2</v>
      </c>
      <c r="D78" s="21" t="s">
        <v>190</v>
      </c>
      <c r="E78" s="28" t="s">
        <v>66</v>
      </c>
      <c r="F78" s="42">
        <f t="shared" ref="F78:H78" si="106">F79+F80+F81+F83</f>
        <v>4187.6000000000004</v>
      </c>
      <c r="G78" s="42">
        <f t="shared" si="106"/>
        <v>0</v>
      </c>
      <c r="H78" s="42">
        <f t="shared" si="106"/>
        <v>4187.6000000000004</v>
      </c>
      <c r="I78" s="42">
        <f t="shared" ref="I78:J78" si="107">I79+I80+I81+I83</f>
        <v>0</v>
      </c>
      <c r="J78" s="23">
        <f t="shared" si="107"/>
        <v>4187.6000000000004</v>
      </c>
      <c r="K78" s="23">
        <f t="shared" ref="K78:L78" si="108">K79+K80+K81+K83</f>
        <v>0</v>
      </c>
      <c r="L78" s="56">
        <f t="shared" si="108"/>
        <v>4187.6000000000004</v>
      </c>
      <c r="M78" s="56">
        <f t="shared" ref="M78:N78" si="109">M79+M80+M81+M83</f>
        <v>0</v>
      </c>
      <c r="N78" s="56">
        <f t="shared" si="109"/>
        <v>4187.6000000000004</v>
      </c>
      <c r="O78" s="56">
        <f t="shared" ref="O78:P78" si="110">O79+O80+O81+O83</f>
        <v>-303</v>
      </c>
      <c r="P78" s="56">
        <f t="shared" si="110"/>
        <v>3884.6</v>
      </c>
      <c r="Q78" s="56">
        <f t="shared" ref="Q78:R78" si="111">Q79+Q80+Q81+Q83</f>
        <v>-30.1</v>
      </c>
      <c r="R78" s="64">
        <f t="shared" si="111"/>
        <v>3854.4999999999995</v>
      </c>
      <c r="S78" s="64">
        <f t="shared" ref="S78" si="112">S79+S80+S81+S83</f>
        <v>3829.7000000000003</v>
      </c>
      <c r="T78" s="70">
        <f t="shared" si="7"/>
        <v>99.356596186275809</v>
      </c>
    </row>
    <row r="79" spans="1:20" ht="39">
      <c r="A79" s="24" t="s">
        <v>34</v>
      </c>
      <c r="B79" s="24" t="s">
        <v>131</v>
      </c>
      <c r="C79" s="24" t="s">
        <v>2</v>
      </c>
      <c r="D79" s="24" t="s">
        <v>190</v>
      </c>
      <c r="E79" s="14" t="s">
        <v>67</v>
      </c>
      <c r="F79" s="40">
        <v>867.55</v>
      </c>
      <c r="G79" s="47">
        <v>230.23023000000001</v>
      </c>
      <c r="H79" s="46">
        <f>F79+G79</f>
        <v>1097.7802299999998</v>
      </c>
      <c r="I79" s="47"/>
      <c r="J79" s="47">
        <f>H79+I79</f>
        <v>1097.7802299999998</v>
      </c>
      <c r="K79" s="47">
        <v>3.86877</v>
      </c>
      <c r="L79" s="54">
        <f>J79+K79</f>
        <v>1101.6489999999999</v>
      </c>
      <c r="M79" s="54"/>
      <c r="N79" s="54">
        <f>L79+M79</f>
        <v>1101.6489999999999</v>
      </c>
      <c r="O79" s="54">
        <v>-56</v>
      </c>
      <c r="P79" s="54">
        <f>N79+O79</f>
        <v>1045.6489999999999</v>
      </c>
      <c r="Q79" s="54">
        <v>-57.2</v>
      </c>
      <c r="R79" s="62">
        <f>P79+Q79</f>
        <v>988.44899999999984</v>
      </c>
      <c r="S79" s="62">
        <v>988.44899999999996</v>
      </c>
      <c r="T79" s="69">
        <f t="shared" si="7"/>
        <v>100.00000000000003</v>
      </c>
    </row>
    <row r="80" spans="1:20" ht="39">
      <c r="A80" s="24" t="s">
        <v>61</v>
      </c>
      <c r="B80" s="24" t="s">
        <v>131</v>
      </c>
      <c r="C80" s="24" t="s">
        <v>2</v>
      </c>
      <c r="D80" s="24" t="s">
        <v>190</v>
      </c>
      <c r="E80" s="14" t="s">
        <v>67</v>
      </c>
      <c r="F80" s="40">
        <v>342.45</v>
      </c>
      <c r="G80" s="47"/>
      <c r="H80" s="46">
        <f t="shared" ref="H80:H83" si="113">F80+G80</f>
        <v>342.45</v>
      </c>
      <c r="I80" s="47"/>
      <c r="J80" s="47">
        <f t="shared" ref="J80:J83" si="114">H80+I80</f>
        <v>342.45</v>
      </c>
      <c r="K80" s="47"/>
      <c r="L80" s="54">
        <f t="shared" ref="L80:L83" si="115">J80+K80</f>
        <v>342.45</v>
      </c>
      <c r="M80" s="54"/>
      <c r="N80" s="54">
        <f t="shared" ref="N80:N83" si="116">L80+M80</f>
        <v>342.45</v>
      </c>
      <c r="O80" s="54"/>
      <c r="P80" s="54">
        <f t="shared" ref="P80:P83" si="117">N80+O80</f>
        <v>342.45</v>
      </c>
      <c r="Q80" s="54">
        <v>27.6</v>
      </c>
      <c r="R80" s="62">
        <f t="shared" ref="R80:S83" si="118">P80+Q80</f>
        <v>370.05</v>
      </c>
      <c r="S80" s="62">
        <v>370.05</v>
      </c>
      <c r="T80" s="69">
        <f t="shared" si="7"/>
        <v>100</v>
      </c>
    </row>
    <row r="81" spans="1:20" ht="39">
      <c r="A81" s="24" t="s">
        <v>55</v>
      </c>
      <c r="B81" s="24" t="s">
        <v>131</v>
      </c>
      <c r="C81" s="24" t="s">
        <v>2</v>
      </c>
      <c r="D81" s="24" t="s">
        <v>190</v>
      </c>
      <c r="E81" s="14" t="s">
        <v>67</v>
      </c>
      <c r="F81" s="40">
        <v>1107.8</v>
      </c>
      <c r="G81" s="47"/>
      <c r="H81" s="46">
        <f t="shared" si="113"/>
        <v>1107.8</v>
      </c>
      <c r="I81" s="47"/>
      <c r="J81" s="47">
        <f t="shared" si="114"/>
        <v>1107.8</v>
      </c>
      <c r="K81" s="47"/>
      <c r="L81" s="54">
        <f t="shared" si="115"/>
        <v>1107.8</v>
      </c>
      <c r="M81" s="54"/>
      <c r="N81" s="54">
        <f t="shared" si="116"/>
        <v>1107.8</v>
      </c>
      <c r="O81" s="54"/>
      <c r="P81" s="54">
        <f t="shared" si="117"/>
        <v>1107.8</v>
      </c>
      <c r="Q81" s="54">
        <v>-0.4</v>
      </c>
      <c r="R81" s="62">
        <f t="shared" si="118"/>
        <v>1107.3999999999999</v>
      </c>
      <c r="S81" s="62">
        <v>1107.4000000000001</v>
      </c>
      <c r="T81" s="69">
        <f t="shared" ref="T81:T127" si="119">S81/R81*100</f>
        <v>100.00000000000003</v>
      </c>
    </row>
    <row r="82" spans="1:20" ht="39" hidden="1">
      <c r="A82" s="24" t="s">
        <v>62</v>
      </c>
      <c r="B82" s="24" t="s">
        <v>131</v>
      </c>
      <c r="C82" s="24" t="s">
        <v>2</v>
      </c>
      <c r="D82" s="24" t="s">
        <v>190</v>
      </c>
      <c r="E82" s="14" t="s">
        <v>67</v>
      </c>
      <c r="F82" s="40"/>
      <c r="G82" s="47"/>
      <c r="H82" s="46">
        <f t="shared" si="113"/>
        <v>0</v>
      </c>
      <c r="I82" s="47"/>
      <c r="J82" s="47">
        <f t="shared" si="114"/>
        <v>0</v>
      </c>
      <c r="K82" s="47"/>
      <c r="L82" s="54">
        <f t="shared" si="115"/>
        <v>0</v>
      </c>
      <c r="M82" s="54"/>
      <c r="N82" s="54">
        <f t="shared" si="116"/>
        <v>0</v>
      </c>
      <c r="O82" s="54"/>
      <c r="P82" s="54">
        <f t="shared" si="117"/>
        <v>0</v>
      </c>
      <c r="Q82" s="54"/>
      <c r="R82" s="62">
        <f t="shared" si="118"/>
        <v>0</v>
      </c>
      <c r="S82" s="62">
        <f t="shared" si="118"/>
        <v>0</v>
      </c>
      <c r="T82" s="69" t="e">
        <f t="shared" si="119"/>
        <v>#DIV/0!</v>
      </c>
    </row>
    <row r="83" spans="1:20" ht="39">
      <c r="A83" s="24" t="s">
        <v>26</v>
      </c>
      <c r="B83" s="24" t="s">
        <v>131</v>
      </c>
      <c r="C83" s="24" t="s">
        <v>2</v>
      </c>
      <c r="D83" s="24" t="s">
        <v>190</v>
      </c>
      <c r="E83" s="14" t="s">
        <v>67</v>
      </c>
      <c r="F83" s="40">
        <v>1869.8</v>
      </c>
      <c r="G83" s="47">
        <v>-230.23023000000001</v>
      </c>
      <c r="H83" s="46">
        <f t="shared" si="113"/>
        <v>1639.5697700000001</v>
      </c>
      <c r="I83" s="47"/>
      <c r="J83" s="47">
        <f t="shared" si="114"/>
        <v>1639.5697700000001</v>
      </c>
      <c r="K83" s="47">
        <v>-3.86877</v>
      </c>
      <c r="L83" s="54">
        <f t="shared" si="115"/>
        <v>1635.701</v>
      </c>
      <c r="M83" s="54"/>
      <c r="N83" s="54">
        <f t="shared" si="116"/>
        <v>1635.701</v>
      </c>
      <c r="O83" s="54">
        <v>-247</v>
      </c>
      <c r="P83" s="54">
        <f t="shared" si="117"/>
        <v>1388.701</v>
      </c>
      <c r="Q83" s="54">
        <v>-0.1</v>
      </c>
      <c r="R83" s="62">
        <f t="shared" si="118"/>
        <v>1388.6010000000001</v>
      </c>
      <c r="S83" s="62">
        <v>1363.8009999999999</v>
      </c>
      <c r="T83" s="69">
        <f t="shared" si="119"/>
        <v>98.214029804097777</v>
      </c>
    </row>
    <row r="84" spans="1:20" ht="51.75">
      <c r="A84" s="21" t="s">
        <v>0</v>
      </c>
      <c r="B84" s="21" t="s">
        <v>132</v>
      </c>
      <c r="C84" s="21" t="s">
        <v>2</v>
      </c>
      <c r="D84" s="21" t="s">
        <v>190</v>
      </c>
      <c r="E84" s="28" t="s">
        <v>106</v>
      </c>
      <c r="F84" s="42">
        <f t="shared" ref="F84:S84" si="120">F85</f>
        <v>3087</v>
      </c>
      <c r="G84" s="42">
        <f t="shared" si="120"/>
        <v>0</v>
      </c>
      <c r="H84" s="42">
        <f t="shared" si="120"/>
        <v>3087</v>
      </c>
      <c r="I84" s="42">
        <f t="shared" si="120"/>
        <v>0</v>
      </c>
      <c r="J84" s="23">
        <f t="shared" si="120"/>
        <v>3087</v>
      </c>
      <c r="K84" s="23">
        <f t="shared" si="120"/>
        <v>0</v>
      </c>
      <c r="L84" s="56">
        <f t="shared" si="120"/>
        <v>3087</v>
      </c>
      <c r="M84" s="56">
        <f t="shared" si="120"/>
        <v>0</v>
      </c>
      <c r="N84" s="56">
        <f t="shared" si="120"/>
        <v>3087</v>
      </c>
      <c r="O84" s="56">
        <f t="shared" si="120"/>
        <v>0</v>
      </c>
      <c r="P84" s="56">
        <f t="shared" si="120"/>
        <v>3087</v>
      </c>
      <c r="Q84" s="56">
        <f t="shared" si="120"/>
        <v>5</v>
      </c>
      <c r="R84" s="64">
        <f t="shared" si="120"/>
        <v>3092</v>
      </c>
      <c r="S84" s="64">
        <f t="shared" si="120"/>
        <v>3092</v>
      </c>
      <c r="T84" s="70">
        <f t="shared" si="119"/>
        <v>100</v>
      </c>
    </row>
    <row r="85" spans="1:20" ht="51.75">
      <c r="A85" s="24" t="s">
        <v>34</v>
      </c>
      <c r="B85" s="24" t="s">
        <v>133</v>
      </c>
      <c r="C85" s="24" t="s">
        <v>2</v>
      </c>
      <c r="D85" s="24" t="s">
        <v>190</v>
      </c>
      <c r="E85" s="14" t="s">
        <v>107</v>
      </c>
      <c r="F85" s="40">
        <v>3087</v>
      </c>
      <c r="G85" s="46"/>
      <c r="H85" s="46">
        <f>F85+G85</f>
        <v>3087</v>
      </c>
      <c r="I85" s="46"/>
      <c r="J85" s="47">
        <f>H85+I85</f>
        <v>3087</v>
      </c>
      <c r="K85" s="47"/>
      <c r="L85" s="54">
        <f>J85+K85</f>
        <v>3087</v>
      </c>
      <c r="M85" s="54"/>
      <c r="N85" s="54">
        <f>L85+M85</f>
        <v>3087</v>
      </c>
      <c r="O85" s="54"/>
      <c r="P85" s="54">
        <f>N85+O85</f>
        <v>3087</v>
      </c>
      <c r="Q85" s="54">
        <v>5</v>
      </c>
      <c r="R85" s="62">
        <f>P85+Q85</f>
        <v>3092</v>
      </c>
      <c r="S85" s="62">
        <v>3092</v>
      </c>
      <c r="T85" s="69">
        <f t="shared" si="119"/>
        <v>100</v>
      </c>
    </row>
    <row r="86" spans="1:20" ht="77.25">
      <c r="A86" s="21" t="s">
        <v>0</v>
      </c>
      <c r="B86" s="21" t="s">
        <v>134</v>
      </c>
      <c r="C86" s="21" t="s">
        <v>2</v>
      </c>
      <c r="D86" s="21" t="s">
        <v>190</v>
      </c>
      <c r="E86" s="11" t="s">
        <v>108</v>
      </c>
      <c r="F86" s="42">
        <f t="shared" ref="F86:S86" si="121">F87</f>
        <v>582.1</v>
      </c>
      <c r="G86" s="42">
        <f t="shared" si="121"/>
        <v>0</v>
      </c>
      <c r="H86" s="42">
        <f t="shared" si="121"/>
        <v>582.1</v>
      </c>
      <c r="I86" s="42">
        <f t="shared" si="121"/>
        <v>0</v>
      </c>
      <c r="J86" s="23">
        <f t="shared" si="121"/>
        <v>582.1</v>
      </c>
      <c r="K86" s="23">
        <f t="shared" si="121"/>
        <v>0</v>
      </c>
      <c r="L86" s="56">
        <f t="shared" si="121"/>
        <v>582.1</v>
      </c>
      <c r="M86" s="56">
        <f t="shared" si="121"/>
        <v>0</v>
      </c>
      <c r="N86" s="56">
        <f t="shared" si="121"/>
        <v>582.1</v>
      </c>
      <c r="O86" s="56">
        <f t="shared" si="121"/>
        <v>0</v>
      </c>
      <c r="P86" s="56">
        <f t="shared" si="121"/>
        <v>582.1</v>
      </c>
      <c r="Q86" s="56">
        <f t="shared" si="121"/>
        <v>-311</v>
      </c>
      <c r="R86" s="64">
        <f t="shared" si="121"/>
        <v>271.10000000000002</v>
      </c>
      <c r="S86" s="64">
        <f t="shared" si="121"/>
        <v>271.10000000000002</v>
      </c>
      <c r="T86" s="69">
        <f t="shared" si="119"/>
        <v>100</v>
      </c>
    </row>
    <row r="87" spans="1:20" ht="77.25">
      <c r="A87" s="24" t="s">
        <v>34</v>
      </c>
      <c r="B87" s="24" t="s">
        <v>135</v>
      </c>
      <c r="C87" s="24" t="s">
        <v>2</v>
      </c>
      <c r="D87" s="24" t="s">
        <v>190</v>
      </c>
      <c r="E87" s="14" t="s">
        <v>109</v>
      </c>
      <c r="F87" s="40">
        <v>582.1</v>
      </c>
      <c r="G87" s="46"/>
      <c r="H87" s="46">
        <f>F87+G87</f>
        <v>582.1</v>
      </c>
      <c r="I87" s="46"/>
      <c r="J87" s="47">
        <f>H87+I87</f>
        <v>582.1</v>
      </c>
      <c r="K87" s="47"/>
      <c r="L87" s="54">
        <f>J87+K87</f>
        <v>582.1</v>
      </c>
      <c r="M87" s="54"/>
      <c r="N87" s="54">
        <f>L87+M87</f>
        <v>582.1</v>
      </c>
      <c r="O87" s="54"/>
      <c r="P87" s="54">
        <f>N87+O87</f>
        <v>582.1</v>
      </c>
      <c r="Q87" s="54">
        <v>-311</v>
      </c>
      <c r="R87" s="62">
        <f>P87+Q87</f>
        <v>271.10000000000002</v>
      </c>
      <c r="S87" s="62">
        <v>271.10000000000002</v>
      </c>
      <c r="T87" s="69">
        <f t="shared" si="119"/>
        <v>100</v>
      </c>
    </row>
    <row r="88" spans="1:20" ht="76.5" hidden="1" customHeight="1">
      <c r="A88" s="21" t="s">
        <v>0</v>
      </c>
      <c r="B88" s="21" t="s">
        <v>136</v>
      </c>
      <c r="C88" s="21" t="s">
        <v>2</v>
      </c>
      <c r="D88" s="21" t="s">
        <v>190</v>
      </c>
      <c r="E88" s="11" t="s">
        <v>104</v>
      </c>
      <c r="F88" s="42">
        <f t="shared" ref="F88:S88" si="122">F89</f>
        <v>1254.2</v>
      </c>
      <c r="G88" s="42">
        <f t="shared" si="122"/>
        <v>-627.1</v>
      </c>
      <c r="H88" s="42">
        <f t="shared" si="122"/>
        <v>627.1</v>
      </c>
      <c r="I88" s="42">
        <f t="shared" si="122"/>
        <v>0</v>
      </c>
      <c r="J88" s="23">
        <f t="shared" si="122"/>
        <v>627.1</v>
      </c>
      <c r="K88" s="23">
        <f t="shared" si="122"/>
        <v>0</v>
      </c>
      <c r="L88" s="56">
        <f t="shared" si="122"/>
        <v>627.1</v>
      </c>
      <c r="M88" s="56">
        <f t="shared" si="122"/>
        <v>0</v>
      </c>
      <c r="N88" s="56">
        <f t="shared" si="122"/>
        <v>627.1</v>
      </c>
      <c r="O88" s="56">
        <f t="shared" si="122"/>
        <v>0</v>
      </c>
      <c r="P88" s="56">
        <f t="shared" si="122"/>
        <v>627.1</v>
      </c>
      <c r="Q88" s="56">
        <f t="shared" si="122"/>
        <v>-627.1</v>
      </c>
      <c r="R88" s="64">
        <f t="shared" si="122"/>
        <v>0</v>
      </c>
      <c r="S88" s="64">
        <f t="shared" si="122"/>
        <v>0</v>
      </c>
      <c r="T88" s="70" t="e">
        <f t="shared" si="119"/>
        <v>#DIV/0!</v>
      </c>
    </row>
    <row r="89" spans="1:20" ht="64.5" hidden="1">
      <c r="A89" s="24" t="s">
        <v>26</v>
      </c>
      <c r="B89" s="24" t="s">
        <v>137</v>
      </c>
      <c r="C89" s="24" t="s">
        <v>2</v>
      </c>
      <c r="D89" s="24" t="s">
        <v>190</v>
      </c>
      <c r="E89" s="14" t="s">
        <v>105</v>
      </c>
      <c r="F89" s="40">
        <v>1254.2</v>
      </c>
      <c r="G89" s="46">
        <v>-627.1</v>
      </c>
      <c r="H89" s="46">
        <f>F89+G89</f>
        <v>627.1</v>
      </c>
      <c r="I89" s="46"/>
      <c r="J89" s="47">
        <f>H89+I89</f>
        <v>627.1</v>
      </c>
      <c r="K89" s="47"/>
      <c r="L89" s="54">
        <f>J89+K89</f>
        <v>627.1</v>
      </c>
      <c r="M89" s="54"/>
      <c r="N89" s="54">
        <f>L89+M89</f>
        <v>627.1</v>
      </c>
      <c r="O89" s="54"/>
      <c r="P89" s="54">
        <f>N89+O89</f>
        <v>627.1</v>
      </c>
      <c r="Q89" s="54">
        <v>-627.1</v>
      </c>
      <c r="R89" s="62">
        <f>P89+Q89</f>
        <v>0</v>
      </c>
      <c r="S89" s="62">
        <v>0</v>
      </c>
      <c r="T89" s="69" t="e">
        <f t="shared" si="119"/>
        <v>#DIV/0!</v>
      </c>
    </row>
    <row r="90" spans="1:20" ht="39">
      <c r="A90" s="10" t="s">
        <v>0</v>
      </c>
      <c r="B90" s="10" t="s">
        <v>128</v>
      </c>
      <c r="C90" s="10" t="s">
        <v>2</v>
      </c>
      <c r="D90" s="10" t="s">
        <v>190</v>
      </c>
      <c r="E90" s="11" t="s">
        <v>64</v>
      </c>
      <c r="F90" s="38">
        <f t="shared" ref="F90:S90" si="123">F91</f>
        <v>509.1</v>
      </c>
      <c r="G90" s="38">
        <f t="shared" si="123"/>
        <v>0</v>
      </c>
      <c r="H90" s="38">
        <f t="shared" si="123"/>
        <v>509.1</v>
      </c>
      <c r="I90" s="38">
        <f t="shared" si="123"/>
        <v>0</v>
      </c>
      <c r="J90" s="12">
        <f t="shared" si="123"/>
        <v>509.1</v>
      </c>
      <c r="K90" s="12">
        <f t="shared" si="123"/>
        <v>0</v>
      </c>
      <c r="L90" s="53">
        <f t="shared" si="123"/>
        <v>509.1</v>
      </c>
      <c r="M90" s="53">
        <f t="shared" si="123"/>
        <v>0</v>
      </c>
      <c r="N90" s="53">
        <f t="shared" si="123"/>
        <v>509.1</v>
      </c>
      <c r="O90" s="53">
        <f t="shared" si="123"/>
        <v>0</v>
      </c>
      <c r="P90" s="53">
        <f t="shared" si="123"/>
        <v>509.1</v>
      </c>
      <c r="Q90" s="53">
        <f t="shared" si="123"/>
        <v>0</v>
      </c>
      <c r="R90" s="61">
        <f t="shared" si="123"/>
        <v>509.1</v>
      </c>
      <c r="S90" s="61">
        <f t="shared" si="123"/>
        <v>509.1</v>
      </c>
      <c r="T90" s="70">
        <f t="shared" si="119"/>
        <v>100</v>
      </c>
    </row>
    <row r="91" spans="1:20" ht="39">
      <c r="A91" s="13" t="s">
        <v>55</v>
      </c>
      <c r="B91" s="13" t="s">
        <v>129</v>
      </c>
      <c r="C91" s="13" t="s">
        <v>2</v>
      </c>
      <c r="D91" s="13" t="s">
        <v>190</v>
      </c>
      <c r="E91" s="14" t="s">
        <v>65</v>
      </c>
      <c r="F91" s="40">
        <v>509.1</v>
      </c>
      <c r="G91" s="46"/>
      <c r="H91" s="46">
        <f>F91+G91</f>
        <v>509.1</v>
      </c>
      <c r="I91" s="46"/>
      <c r="J91" s="47">
        <f>H91+I91</f>
        <v>509.1</v>
      </c>
      <c r="K91" s="47"/>
      <c r="L91" s="54">
        <f>J91+K91</f>
        <v>509.1</v>
      </c>
      <c r="M91" s="54"/>
      <c r="N91" s="54">
        <f>L91+M91</f>
        <v>509.1</v>
      </c>
      <c r="O91" s="54"/>
      <c r="P91" s="54">
        <f>N91+O91</f>
        <v>509.1</v>
      </c>
      <c r="Q91" s="54"/>
      <c r="R91" s="62">
        <f>P91+Q91</f>
        <v>509.1</v>
      </c>
      <c r="S91" s="62">
        <f>Q91+R91</f>
        <v>509.1</v>
      </c>
      <c r="T91" s="69">
        <f t="shared" si="119"/>
        <v>100</v>
      </c>
    </row>
    <row r="92" spans="1:20" ht="51.75">
      <c r="A92" s="10" t="s">
        <v>0</v>
      </c>
      <c r="B92" s="10" t="s">
        <v>124</v>
      </c>
      <c r="C92" s="10" t="s">
        <v>2</v>
      </c>
      <c r="D92" s="10" t="s">
        <v>190</v>
      </c>
      <c r="E92" s="11" t="s">
        <v>125</v>
      </c>
      <c r="F92" s="38">
        <f t="shared" ref="F92:S92" si="124">F93</f>
        <v>0.2</v>
      </c>
      <c r="G92" s="38">
        <f t="shared" si="124"/>
        <v>0</v>
      </c>
      <c r="H92" s="38">
        <f t="shared" si="124"/>
        <v>0.2</v>
      </c>
      <c r="I92" s="38">
        <f t="shared" si="124"/>
        <v>0</v>
      </c>
      <c r="J92" s="12">
        <f t="shared" si="124"/>
        <v>0.2</v>
      </c>
      <c r="K92" s="12">
        <f t="shared" si="124"/>
        <v>0</v>
      </c>
      <c r="L92" s="53">
        <f t="shared" si="124"/>
        <v>0.2</v>
      </c>
      <c r="M92" s="53">
        <f t="shared" si="124"/>
        <v>0</v>
      </c>
      <c r="N92" s="53">
        <f t="shared" si="124"/>
        <v>0.2</v>
      </c>
      <c r="O92" s="53">
        <f t="shared" si="124"/>
        <v>0</v>
      </c>
      <c r="P92" s="53">
        <f t="shared" si="124"/>
        <v>0.2</v>
      </c>
      <c r="Q92" s="53">
        <f t="shared" si="124"/>
        <v>0</v>
      </c>
      <c r="R92" s="61">
        <f t="shared" si="124"/>
        <v>0.2</v>
      </c>
      <c r="S92" s="61">
        <f t="shared" si="124"/>
        <v>0.2</v>
      </c>
      <c r="T92" s="69">
        <f t="shared" si="119"/>
        <v>100</v>
      </c>
    </row>
    <row r="93" spans="1:20" ht="64.5">
      <c r="A93" s="13" t="s">
        <v>26</v>
      </c>
      <c r="B93" s="13" t="s">
        <v>127</v>
      </c>
      <c r="C93" s="13" t="s">
        <v>2</v>
      </c>
      <c r="D93" s="13" t="s">
        <v>190</v>
      </c>
      <c r="E93" s="14" t="s">
        <v>126</v>
      </c>
      <c r="F93" s="40">
        <v>0.2</v>
      </c>
      <c r="G93" s="46"/>
      <c r="H93" s="46">
        <f>F93+G93</f>
        <v>0.2</v>
      </c>
      <c r="I93" s="46"/>
      <c r="J93" s="47">
        <f>H93+I93</f>
        <v>0.2</v>
      </c>
      <c r="K93" s="47"/>
      <c r="L93" s="54">
        <f>J93+K93</f>
        <v>0.2</v>
      </c>
      <c r="M93" s="54"/>
      <c r="N93" s="54">
        <f>L93+M93</f>
        <v>0.2</v>
      </c>
      <c r="O93" s="54"/>
      <c r="P93" s="54">
        <f>N93+O93</f>
        <v>0.2</v>
      </c>
      <c r="Q93" s="54"/>
      <c r="R93" s="62">
        <f>P93+Q93</f>
        <v>0.2</v>
      </c>
      <c r="S93" s="62">
        <f>Q93+R93</f>
        <v>0.2</v>
      </c>
      <c r="T93" s="69">
        <f t="shared" si="119"/>
        <v>100</v>
      </c>
    </row>
    <row r="94" spans="1:20" ht="51.75" hidden="1">
      <c r="A94" s="10" t="s">
        <v>0</v>
      </c>
      <c r="B94" s="10" t="s">
        <v>140</v>
      </c>
      <c r="C94" s="10" t="s">
        <v>2</v>
      </c>
      <c r="D94" s="13" t="s">
        <v>190</v>
      </c>
      <c r="E94" s="11" t="s">
        <v>141</v>
      </c>
      <c r="F94" s="38">
        <f t="shared" ref="F94" si="125">F95</f>
        <v>0</v>
      </c>
      <c r="G94" s="46"/>
      <c r="H94" s="46"/>
      <c r="I94" s="46"/>
      <c r="J94" s="47"/>
      <c r="K94" s="47"/>
      <c r="L94" s="54"/>
      <c r="M94" s="54"/>
      <c r="N94" s="54"/>
      <c r="O94" s="54"/>
      <c r="P94" s="54"/>
      <c r="Q94" s="54"/>
      <c r="R94" s="62"/>
      <c r="S94" s="62"/>
      <c r="T94" s="69" t="e">
        <f t="shared" si="119"/>
        <v>#DIV/0!</v>
      </c>
    </row>
    <row r="95" spans="1:20" ht="51.75" hidden="1">
      <c r="A95" s="13" t="s">
        <v>26</v>
      </c>
      <c r="B95" s="13" t="s">
        <v>142</v>
      </c>
      <c r="C95" s="13" t="s">
        <v>2</v>
      </c>
      <c r="D95" s="13" t="s">
        <v>190</v>
      </c>
      <c r="E95" s="14" t="s">
        <v>143</v>
      </c>
      <c r="F95" s="40"/>
      <c r="G95" s="46"/>
      <c r="H95" s="46"/>
      <c r="I95" s="46"/>
      <c r="J95" s="47"/>
      <c r="K95" s="47"/>
      <c r="L95" s="54"/>
      <c r="M95" s="54"/>
      <c r="N95" s="54"/>
      <c r="O95" s="54"/>
      <c r="P95" s="54"/>
      <c r="Q95" s="54"/>
      <c r="R95" s="62"/>
      <c r="S95" s="62"/>
      <c r="T95" s="69" t="e">
        <f t="shared" si="119"/>
        <v>#DIV/0!</v>
      </c>
    </row>
    <row r="96" spans="1:20" ht="51.75" hidden="1">
      <c r="A96" s="10" t="s">
        <v>0</v>
      </c>
      <c r="B96" s="10" t="s">
        <v>144</v>
      </c>
      <c r="C96" s="10" t="s">
        <v>2</v>
      </c>
      <c r="D96" s="13" t="s">
        <v>190</v>
      </c>
      <c r="E96" s="11" t="s">
        <v>147</v>
      </c>
      <c r="F96" s="38">
        <f t="shared" ref="F96" si="126">F97</f>
        <v>0</v>
      </c>
      <c r="G96" s="46"/>
      <c r="H96" s="46"/>
      <c r="I96" s="46"/>
      <c r="J96" s="47"/>
      <c r="K96" s="47"/>
      <c r="L96" s="54"/>
      <c r="M96" s="54"/>
      <c r="N96" s="54"/>
      <c r="O96" s="54"/>
      <c r="P96" s="54"/>
      <c r="Q96" s="54"/>
      <c r="R96" s="62"/>
      <c r="S96" s="62"/>
      <c r="T96" s="69" t="e">
        <f t="shared" si="119"/>
        <v>#DIV/0!</v>
      </c>
    </row>
    <row r="97" spans="1:20" ht="51.75" hidden="1">
      <c r="A97" s="13" t="s">
        <v>26</v>
      </c>
      <c r="B97" s="13" t="s">
        <v>145</v>
      </c>
      <c r="C97" s="13" t="s">
        <v>2</v>
      </c>
      <c r="D97" s="13" t="s">
        <v>190</v>
      </c>
      <c r="E97" s="14" t="s">
        <v>146</v>
      </c>
      <c r="F97" s="40"/>
      <c r="G97" s="46"/>
      <c r="H97" s="46"/>
      <c r="I97" s="46"/>
      <c r="J97" s="47"/>
      <c r="K97" s="47"/>
      <c r="L97" s="54"/>
      <c r="M97" s="54"/>
      <c r="N97" s="54"/>
      <c r="O97" s="54"/>
      <c r="P97" s="54"/>
      <c r="Q97" s="54"/>
      <c r="R97" s="62"/>
      <c r="S97" s="62"/>
      <c r="T97" s="69" t="e">
        <f t="shared" si="119"/>
        <v>#DIV/0!</v>
      </c>
    </row>
    <row r="98" spans="1:20" ht="78.75" hidden="1">
      <c r="A98" s="24" t="s">
        <v>0</v>
      </c>
      <c r="B98" s="13" t="s">
        <v>185</v>
      </c>
      <c r="C98" s="13" t="s">
        <v>2</v>
      </c>
      <c r="D98" s="13" t="s">
        <v>190</v>
      </c>
      <c r="E98" s="34" t="s">
        <v>187</v>
      </c>
      <c r="F98" s="45">
        <f>F99</f>
        <v>0</v>
      </c>
      <c r="G98" s="45">
        <f t="shared" ref="G98:S98" si="127">G99</f>
        <v>0</v>
      </c>
      <c r="H98" s="45">
        <f t="shared" si="127"/>
        <v>0</v>
      </c>
      <c r="I98" s="45">
        <f t="shared" si="127"/>
        <v>0</v>
      </c>
      <c r="J98" s="52">
        <f t="shared" si="127"/>
        <v>0</v>
      </c>
      <c r="K98" s="52">
        <f t="shared" si="127"/>
        <v>0</v>
      </c>
      <c r="L98" s="60">
        <f t="shared" si="127"/>
        <v>0</v>
      </c>
      <c r="M98" s="60">
        <f t="shared" si="127"/>
        <v>0</v>
      </c>
      <c r="N98" s="60">
        <f t="shared" si="127"/>
        <v>0</v>
      </c>
      <c r="O98" s="60">
        <f t="shared" si="127"/>
        <v>0</v>
      </c>
      <c r="P98" s="60">
        <f t="shared" si="127"/>
        <v>0</v>
      </c>
      <c r="Q98" s="60">
        <f t="shared" si="127"/>
        <v>0</v>
      </c>
      <c r="R98" s="68">
        <f t="shared" si="127"/>
        <v>0</v>
      </c>
      <c r="S98" s="68">
        <f t="shared" si="127"/>
        <v>0</v>
      </c>
      <c r="T98" s="69" t="e">
        <f t="shared" si="119"/>
        <v>#DIV/0!</v>
      </c>
    </row>
    <row r="99" spans="1:20" ht="78.75" hidden="1">
      <c r="A99" s="24" t="s">
        <v>26</v>
      </c>
      <c r="B99" s="13" t="s">
        <v>193</v>
      </c>
      <c r="C99" s="13" t="s">
        <v>2</v>
      </c>
      <c r="D99" s="13" t="s">
        <v>190</v>
      </c>
      <c r="E99" s="34" t="s">
        <v>194</v>
      </c>
      <c r="F99" s="39">
        <v>0</v>
      </c>
      <c r="G99" s="46"/>
      <c r="H99" s="46">
        <f>F99+G99</f>
        <v>0</v>
      </c>
      <c r="I99" s="46"/>
      <c r="J99" s="47">
        <f>H99+I99</f>
        <v>0</v>
      </c>
      <c r="K99" s="47"/>
      <c r="L99" s="54">
        <f>J99+K99</f>
        <v>0</v>
      </c>
      <c r="M99" s="54"/>
      <c r="N99" s="54">
        <f>L99+M99</f>
        <v>0</v>
      </c>
      <c r="O99" s="54"/>
      <c r="P99" s="54">
        <f>N99+O99</f>
        <v>0</v>
      </c>
      <c r="Q99" s="54"/>
      <c r="R99" s="62">
        <f>P99+Q99</f>
        <v>0</v>
      </c>
      <c r="S99" s="62">
        <f>Q99+R99</f>
        <v>0</v>
      </c>
      <c r="T99" s="69" t="e">
        <f t="shared" si="119"/>
        <v>#DIV/0!</v>
      </c>
    </row>
    <row r="100" spans="1:20" ht="47.25" hidden="1">
      <c r="A100" s="24" t="s">
        <v>0</v>
      </c>
      <c r="B100" s="13" t="s">
        <v>196</v>
      </c>
      <c r="C100" s="13" t="s">
        <v>2</v>
      </c>
      <c r="D100" s="13" t="s">
        <v>190</v>
      </c>
      <c r="E100" s="34" t="s">
        <v>188</v>
      </c>
      <c r="F100" s="45">
        <f>F101</f>
        <v>0</v>
      </c>
      <c r="G100" s="45">
        <f t="shared" ref="G100:S100" si="128">G101</f>
        <v>0</v>
      </c>
      <c r="H100" s="45">
        <f t="shared" si="128"/>
        <v>0</v>
      </c>
      <c r="I100" s="45">
        <f t="shared" si="128"/>
        <v>0</v>
      </c>
      <c r="J100" s="52">
        <f t="shared" si="128"/>
        <v>0</v>
      </c>
      <c r="K100" s="52">
        <f t="shared" si="128"/>
        <v>0</v>
      </c>
      <c r="L100" s="60">
        <f t="shared" si="128"/>
        <v>0</v>
      </c>
      <c r="M100" s="60">
        <f t="shared" si="128"/>
        <v>0</v>
      </c>
      <c r="N100" s="60">
        <f t="shared" si="128"/>
        <v>0</v>
      </c>
      <c r="O100" s="60">
        <f t="shared" si="128"/>
        <v>0</v>
      </c>
      <c r="P100" s="60">
        <f t="shared" si="128"/>
        <v>0</v>
      </c>
      <c r="Q100" s="60">
        <f t="shared" si="128"/>
        <v>0</v>
      </c>
      <c r="R100" s="68">
        <f t="shared" si="128"/>
        <v>0</v>
      </c>
      <c r="S100" s="68">
        <f t="shared" si="128"/>
        <v>0</v>
      </c>
      <c r="T100" s="69" t="e">
        <f t="shared" si="119"/>
        <v>#DIV/0!</v>
      </c>
    </row>
    <row r="101" spans="1:20" ht="47.25" hidden="1">
      <c r="A101" s="24" t="s">
        <v>26</v>
      </c>
      <c r="B101" s="13" t="s">
        <v>186</v>
      </c>
      <c r="C101" s="13" t="s">
        <v>2</v>
      </c>
      <c r="D101" s="13" t="s">
        <v>190</v>
      </c>
      <c r="E101" s="34" t="s">
        <v>195</v>
      </c>
      <c r="F101" s="39">
        <v>0</v>
      </c>
      <c r="G101" s="46"/>
      <c r="H101" s="46">
        <f>F101+G101</f>
        <v>0</v>
      </c>
      <c r="I101" s="46"/>
      <c r="J101" s="47">
        <f>H101+I101</f>
        <v>0</v>
      </c>
      <c r="K101" s="47"/>
      <c r="L101" s="54">
        <f>J101+K101</f>
        <v>0</v>
      </c>
      <c r="M101" s="54"/>
      <c r="N101" s="54">
        <f>L101+M101</f>
        <v>0</v>
      </c>
      <c r="O101" s="54"/>
      <c r="P101" s="54">
        <f>N101+O101</f>
        <v>0</v>
      </c>
      <c r="Q101" s="54"/>
      <c r="R101" s="62">
        <f>P101+Q101</f>
        <v>0</v>
      </c>
      <c r="S101" s="62">
        <f>Q101+R101</f>
        <v>0</v>
      </c>
      <c r="T101" s="69" t="e">
        <f t="shared" si="119"/>
        <v>#DIV/0!</v>
      </c>
    </row>
    <row r="102" spans="1:20" ht="15.75" hidden="1">
      <c r="A102" s="24" t="s">
        <v>0</v>
      </c>
      <c r="B102" s="13"/>
      <c r="C102" s="13"/>
      <c r="D102" s="13"/>
      <c r="E102" s="34"/>
      <c r="F102" s="45">
        <f>F103</f>
        <v>0</v>
      </c>
      <c r="G102" s="46"/>
      <c r="H102" s="46"/>
      <c r="I102" s="46"/>
      <c r="J102" s="47"/>
      <c r="K102" s="47"/>
      <c r="L102" s="54"/>
      <c r="M102" s="54"/>
      <c r="N102" s="54"/>
      <c r="O102" s="54"/>
      <c r="P102" s="54"/>
      <c r="Q102" s="54"/>
      <c r="R102" s="62"/>
      <c r="S102" s="62"/>
      <c r="T102" s="69" t="e">
        <f t="shared" si="119"/>
        <v>#DIV/0!</v>
      </c>
    </row>
    <row r="103" spans="1:20" ht="15.75" hidden="1">
      <c r="A103" s="24"/>
      <c r="B103" s="13"/>
      <c r="C103" s="13"/>
      <c r="D103" s="13"/>
      <c r="E103" s="34"/>
      <c r="F103" s="39"/>
      <c r="G103" s="46"/>
      <c r="H103" s="46"/>
      <c r="I103" s="46"/>
      <c r="J103" s="47"/>
      <c r="K103" s="47"/>
      <c r="L103" s="54"/>
      <c r="M103" s="54"/>
      <c r="N103" s="54"/>
      <c r="O103" s="54"/>
      <c r="P103" s="54"/>
      <c r="Q103" s="54"/>
      <c r="R103" s="62"/>
      <c r="S103" s="62"/>
      <c r="T103" s="69" t="e">
        <f t="shared" si="119"/>
        <v>#DIV/0!</v>
      </c>
    </row>
    <row r="104" spans="1:20">
      <c r="A104" s="21" t="s">
        <v>0</v>
      </c>
      <c r="B104" s="21" t="s">
        <v>138</v>
      </c>
      <c r="C104" s="21" t="s">
        <v>2</v>
      </c>
      <c r="D104" s="21" t="s">
        <v>190</v>
      </c>
      <c r="E104" s="11" t="s">
        <v>68</v>
      </c>
      <c r="F104" s="42">
        <f t="shared" ref="F104:I104" si="129">F105</f>
        <v>5927.5</v>
      </c>
      <c r="G104" s="42">
        <f t="shared" si="129"/>
        <v>0</v>
      </c>
      <c r="H104" s="42">
        <f t="shared" si="129"/>
        <v>5927.5</v>
      </c>
      <c r="I104" s="42">
        <f t="shared" si="129"/>
        <v>0</v>
      </c>
      <c r="J104" s="23">
        <f>J105+J106</f>
        <v>5927.5</v>
      </c>
      <c r="K104" s="23">
        <f t="shared" ref="K104:L104" si="130">K105+K106</f>
        <v>2403.9</v>
      </c>
      <c r="L104" s="56">
        <f t="shared" si="130"/>
        <v>8331.4</v>
      </c>
      <c r="M104" s="56">
        <f t="shared" ref="M104:N104" si="131">M105+M106</f>
        <v>-480</v>
      </c>
      <c r="N104" s="56">
        <f t="shared" si="131"/>
        <v>7851.4</v>
      </c>
      <c r="O104" s="56">
        <f t="shared" ref="O104:P104" si="132">O105+O106</f>
        <v>-251.2</v>
      </c>
      <c r="P104" s="56">
        <f t="shared" si="132"/>
        <v>7600.2000000000007</v>
      </c>
      <c r="Q104" s="56">
        <f t="shared" ref="Q104:R104" si="133">Q105+Q106</f>
        <v>102.5</v>
      </c>
      <c r="R104" s="64">
        <f t="shared" si="133"/>
        <v>7702.7000000000007</v>
      </c>
      <c r="S104" s="64">
        <f t="shared" ref="S104" si="134">S105+S106</f>
        <v>7702.7000000000007</v>
      </c>
      <c r="T104" s="70">
        <f t="shared" si="119"/>
        <v>100</v>
      </c>
    </row>
    <row r="105" spans="1:20" ht="26.25">
      <c r="A105" s="24" t="s">
        <v>34</v>
      </c>
      <c r="B105" s="24" t="s">
        <v>139</v>
      </c>
      <c r="C105" s="24" t="s">
        <v>2</v>
      </c>
      <c r="D105" s="13" t="s">
        <v>190</v>
      </c>
      <c r="E105" s="14" t="s">
        <v>69</v>
      </c>
      <c r="F105" s="40">
        <v>5927.5</v>
      </c>
      <c r="G105" s="46"/>
      <c r="H105" s="46">
        <f>F105+G105</f>
        <v>5927.5</v>
      </c>
      <c r="I105" s="46"/>
      <c r="J105" s="47">
        <f>H105+I105</f>
        <v>5927.5</v>
      </c>
      <c r="K105" s="47"/>
      <c r="L105" s="54">
        <f>J105+K105</f>
        <v>5927.5</v>
      </c>
      <c r="M105" s="54"/>
      <c r="N105" s="54">
        <f>L105+M105</f>
        <v>5927.5</v>
      </c>
      <c r="O105" s="54">
        <v>92.3</v>
      </c>
      <c r="P105" s="54">
        <f>N105+O105</f>
        <v>6019.8</v>
      </c>
      <c r="Q105" s="54">
        <v>102.5</v>
      </c>
      <c r="R105" s="62">
        <f>P105+Q105</f>
        <v>6122.3</v>
      </c>
      <c r="S105" s="62">
        <v>6122.3</v>
      </c>
      <c r="T105" s="69">
        <f t="shared" si="119"/>
        <v>100</v>
      </c>
    </row>
    <row r="106" spans="1:20" ht="26.25">
      <c r="A106" s="24" t="s">
        <v>26</v>
      </c>
      <c r="B106" s="24" t="s">
        <v>139</v>
      </c>
      <c r="C106" s="24" t="s">
        <v>2</v>
      </c>
      <c r="D106" s="13" t="s">
        <v>190</v>
      </c>
      <c r="E106" s="14" t="s">
        <v>69</v>
      </c>
      <c r="F106" s="40"/>
      <c r="G106" s="46"/>
      <c r="H106" s="46"/>
      <c r="I106" s="46"/>
      <c r="J106" s="47"/>
      <c r="K106" s="47">
        <v>2403.9</v>
      </c>
      <c r="L106" s="54">
        <f>J106+K106</f>
        <v>2403.9</v>
      </c>
      <c r="M106" s="54">
        <v>-480</v>
      </c>
      <c r="N106" s="54">
        <f>L106+M106</f>
        <v>1923.9</v>
      </c>
      <c r="O106" s="54">
        <v>-343.5</v>
      </c>
      <c r="P106" s="54">
        <f>N106+O106</f>
        <v>1580.4</v>
      </c>
      <c r="Q106" s="54"/>
      <c r="R106" s="62">
        <f>P106+Q106</f>
        <v>1580.4</v>
      </c>
      <c r="S106" s="62">
        <f>Q106+R106</f>
        <v>1580.4</v>
      </c>
      <c r="T106" s="69">
        <f t="shared" si="119"/>
        <v>100</v>
      </c>
    </row>
    <row r="107" spans="1:20">
      <c r="A107" s="21" t="s">
        <v>0</v>
      </c>
      <c r="B107" s="21" t="s">
        <v>152</v>
      </c>
      <c r="C107" s="21" t="s">
        <v>2</v>
      </c>
      <c r="D107" s="21" t="s">
        <v>190</v>
      </c>
      <c r="E107" s="11" t="s">
        <v>70</v>
      </c>
      <c r="F107" s="42">
        <f>F112+F114+F116</f>
        <v>3735.2950000000001</v>
      </c>
      <c r="G107" s="42">
        <f t="shared" ref="G107:H107" si="135">G112+G114+G116</f>
        <v>0</v>
      </c>
      <c r="H107" s="42">
        <f t="shared" si="135"/>
        <v>3735.2950000000001</v>
      </c>
      <c r="I107" s="42">
        <f t="shared" ref="I107:J107" si="136">I112+I114+I116</f>
        <v>0</v>
      </c>
      <c r="J107" s="23">
        <f t="shared" si="136"/>
        <v>3735.2950000000001</v>
      </c>
      <c r="K107" s="23">
        <f t="shared" ref="K107:L107" si="137">K112+K114+K116</f>
        <v>-2401.5115000000001</v>
      </c>
      <c r="L107" s="56">
        <f t="shared" si="137"/>
        <v>1333.7835</v>
      </c>
      <c r="M107" s="56">
        <f t="shared" ref="M107:N107" si="138">M112+M114+M116</f>
        <v>145.54999999999998</v>
      </c>
      <c r="N107" s="56">
        <f t="shared" si="138"/>
        <v>1479.3335</v>
      </c>
      <c r="O107" s="56">
        <f t="shared" ref="O107:P107" si="139">O112+O114+O116</f>
        <v>0</v>
      </c>
      <c r="P107" s="56">
        <f t="shared" si="139"/>
        <v>1479.3335</v>
      </c>
      <c r="Q107" s="56">
        <f t="shared" ref="Q107:R107" si="140">Q112+Q114+Q116</f>
        <v>0</v>
      </c>
      <c r="R107" s="64">
        <f t="shared" si="140"/>
        <v>1479.3335</v>
      </c>
      <c r="S107" s="64">
        <f t="shared" ref="S107" si="141">S112+S114+S116</f>
        <v>1479.27198</v>
      </c>
      <c r="T107" s="70">
        <f t="shared" si="119"/>
        <v>99.995841370455011</v>
      </c>
    </row>
    <row r="108" spans="1:20" ht="64.5" hidden="1">
      <c r="A108" s="21" t="s">
        <v>0</v>
      </c>
      <c r="B108" s="21" t="s">
        <v>153</v>
      </c>
      <c r="C108" s="21" t="s">
        <v>2</v>
      </c>
      <c r="D108" s="21" t="s">
        <v>56</v>
      </c>
      <c r="E108" s="11" t="s">
        <v>100</v>
      </c>
      <c r="F108" s="42">
        <f t="shared" ref="F108:F110" si="142">F109</f>
        <v>0</v>
      </c>
      <c r="G108" s="46"/>
      <c r="H108" s="46"/>
      <c r="I108" s="46"/>
      <c r="J108" s="47"/>
      <c r="K108" s="47"/>
      <c r="L108" s="54"/>
      <c r="M108" s="54"/>
      <c r="N108" s="54"/>
      <c r="O108" s="54"/>
      <c r="P108" s="54"/>
      <c r="Q108" s="54"/>
      <c r="R108" s="62"/>
      <c r="S108" s="62"/>
      <c r="T108" s="69" t="e">
        <f t="shared" si="119"/>
        <v>#DIV/0!</v>
      </c>
    </row>
    <row r="109" spans="1:20" ht="64.5" hidden="1">
      <c r="A109" s="24" t="s">
        <v>26</v>
      </c>
      <c r="B109" s="24" t="s">
        <v>154</v>
      </c>
      <c r="C109" s="24" t="s">
        <v>2</v>
      </c>
      <c r="D109" s="24" t="s">
        <v>56</v>
      </c>
      <c r="E109" s="14" t="s">
        <v>110</v>
      </c>
      <c r="F109" s="40"/>
      <c r="G109" s="46"/>
      <c r="H109" s="46"/>
      <c r="I109" s="46"/>
      <c r="J109" s="47"/>
      <c r="K109" s="47"/>
      <c r="L109" s="54"/>
      <c r="M109" s="54"/>
      <c r="N109" s="54"/>
      <c r="O109" s="54"/>
      <c r="P109" s="54"/>
      <c r="Q109" s="54"/>
      <c r="R109" s="62"/>
      <c r="S109" s="62"/>
      <c r="T109" s="69" t="e">
        <f t="shared" si="119"/>
        <v>#DIV/0!</v>
      </c>
    </row>
    <row r="110" spans="1:20" ht="51.75" hidden="1">
      <c r="A110" s="21" t="s">
        <v>0</v>
      </c>
      <c r="B110" s="21" t="s">
        <v>179</v>
      </c>
      <c r="C110" s="21" t="s">
        <v>2</v>
      </c>
      <c r="D110" s="21" t="s">
        <v>56</v>
      </c>
      <c r="E110" s="11" t="s">
        <v>180</v>
      </c>
      <c r="F110" s="42">
        <f t="shared" si="142"/>
        <v>0</v>
      </c>
      <c r="G110" s="46"/>
      <c r="H110" s="46"/>
      <c r="I110" s="46"/>
      <c r="J110" s="47"/>
      <c r="K110" s="47"/>
      <c r="L110" s="54"/>
      <c r="M110" s="54"/>
      <c r="N110" s="54"/>
      <c r="O110" s="54"/>
      <c r="P110" s="54"/>
      <c r="Q110" s="54"/>
      <c r="R110" s="62"/>
      <c r="S110" s="62"/>
      <c r="T110" s="69" t="e">
        <f t="shared" si="119"/>
        <v>#DIV/0!</v>
      </c>
    </row>
    <row r="111" spans="1:20" ht="51.75" hidden="1">
      <c r="A111" s="24" t="s">
        <v>26</v>
      </c>
      <c r="B111" s="24" t="s">
        <v>178</v>
      </c>
      <c r="C111" s="24" t="s">
        <v>2</v>
      </c>
      <c r="D111" s="24" t="s">
        <v>56</v>
      </c>
      <c r="E111" s="14" t="s">
        <v>180</v>
      </c>
      <c r="F111" s="40"/>
      <c r="G111" s="46"/>
      <c r="H111" s="46"/>
      <c r="I111" s="46"/>
      <c r="J111" s="47"/>
      <c r="K111" s="47"/>
      <c r="L111" s="54"/>
      <c r="M111" s="54"/>
      <c r="N111" s="54"/>
      <c r="O111" s="54"/>
      <c r="P111" s="54"/>
      <c r="Q111" s="54"/>
      <c r="R111" s="62"/>
      <c r="S111" s="62"/>
      <c r="T111" s="69" t="e">
        <f t="shared" si="119"/>
        <v>#DIV/0!</v>
      </c>
    </row>
    <row r="112" spans="1:20" ht="64.5">
      <c r="A112" s="21" t="s">
        <v>0</v>
      </c>
      <c r="B112" s="21" t="s">
        <v>153</v>
      </c>
      <c r="C112" s="21" t="s">
        <v>2</v>
      </c>
      <c r="D112" s="21" t="s">
        <v>190</v>
      </c>
      <c r="E112" s="11" t="s">
        <v>183</v>
      </c>
      <c r="F112" s="43">
        <f t="shared" ref="F112:S116" si="143">F113</f>
        <v>3.7949999999999999</v>
      </c>
      <c r="G112" s="43">
        <f t="shared" si="143"/>
        <v>0</v>
      </c>
      <c r="H112" s="43">
        <f t="shared" si="143"/>
        <v>3.7949999999999999</v>
      </c>
      <c r="I112" s="43">
        <f t="shared" si="143"/>
        <v>0</v>
      </c>
      <c r="J112" s="27">
        <f t="shared" si="143"/>
        <v>3.7949999999999999</v>
      </c>
      <c r="K112" s="27">
        <f t="shared" si="143"/>
        <v>2.3885000000000001</v>
      </c>
      <c r="L112" s="59">
        <f t="shared" si="143"/>
        <v>6.1835000000000004</v>
      </c>
      <c r="M112" s="59">
        <f t="shared" si="143"/>
        <v>2.6</v>
      </c>
      <c r="N112" s="59">
        <f t="shared" si="143"/>
        <v>8.7835000000000001</v>
      </c>
      <c r="O112" s="59">
        <f t="shared" si="143"/>
        <v>0</v>
      </c>
      <c r="P112" s="59">
        <f t="shared" si="143"/>
        <v>8.7835000000000001</v>
      </c>
      <c r="Q112" s="59">
        <f t="shared" si="143"/>
        <v>0</v>
      </c>
      <c r="R112" s="67">
        <f t="shared" si="143"/>
        <v>8.7835000000000001</v>
      </c>
      <c r="S112" s="67">
        <f t="shared" si="143"/>
        <v>8.7219800000000003</v>
      </c>
      <c r="T112" s="70">
        <f t="shared" si="119"/>
        <v>99.299595833096149</v>
      </c>
    </row>
    <row r="113" spans="1:20" ht="64.5">
      <c r="A113" s="24" t="s">
        <v>26</v>
      </c>
      <c r="B113" s="24" t="s">
        <v>154</v>
      </c>
      <c r="C113" s="24" t="s">
        <v>2</v>
      </c>
      <c r="D113" s="13" t="s">
        <v>190</v>
      </c>
      <c r="E113" s="14" t="s">
        <v>184</v>
      </c>
      <c r="F113" s="40">
        <v>3.7949999999999999</v>
      </c>
      <c r="G113" s="46"/>
      <c r="H113" s="46">
        <f>F113+G113</f>
        <v>3.7949999999999999</v>
      </c>
      <c r="I113" s="46"/>
      <c r="J113" s="47">
        <f>H113+I113</f>
        <v>3.7949999999999999</v>
      </c>
      <c r="K113" s="47">
        <v>2.3885000000000001</v>
      </c>
      <c r="L113" s="54">
        <f>J113+K113</f>
        <v>6.1835000000000004</v>
      </c>
      <c r="M113" s="54">
        <v>2.6</v>
      </c>
      <c r="N113" s="54">
        <f>L113+M113</f>
        <v>8.7835000000000001</v>
      </c>
      <c r="O113" s="54"/>
      <c r="P113" s="54">
        <f>N113+O113</f>
        <v>8.7835000000000001</v>
      </c>
      <c r="Q113" s="54"/>
      <c r="R113" s="62">
        <f>P113+Q113</f>
        <v>8.7835000000000001</v>
      </c>
      <c r="S113" s="62">
        <v>8.7219800000000003</v>
      </c>
      <c r="T113" s="69">
        <f t="shared" si="119"/>
        <v>99.299595833096149</v>
      </c>
    </row>
    <row r="114" spans="1:20" ht="64.5" hidden="1">
      <c r="A114" s="24" t="s">
        <v>0</v>
      </c>
      <c r="B114" s="13" t="s">
        <v>179</v>
      </c>
      <c r="C114" s="13" t="s">
        <v>2</v>
      </c>
      <c r="D114" s="13" t="s">
        <v>190</v>
      </c>
      <c r="E114" s="11" t="s">
        <v>198</v>
      </c>
      <c r="F114" s="45">
        <f>F115</f>
        <v>2403.9</v>
      </c>
      <c r="G114" s="45">
        <f t="shared" ref="G114:S114" si="144">G115</f>
        <v>0</v>
      </c>
      <c r="H114" s="45">
        <f t="shared" si="144"/>
        <v>2403.9</v>
      </c>
      <c r="I114" s="45">
        <f t="shared" si="144"/>
        <v>0</v>
      </c>
      <c r="J114" s="52">
        <f t="shared" si="144"/>
        <v>2403.9</v>
      </c>
      <c r="K114" s="52">
        <f t="shared" si="144"/>
        <v>-2403.9</v>
      </c>
      <c r="L114" s="60">
        <f t="shared" si="144"/>
        <v>0</v>
      </c>
      <c r="M114" s="60">
        <f t="shared" si="144"/>
        <v>0</v>
      </c>
      <c r="N114" s="60">
        <f t="shared" si="144"/>
        <v>0</v>
      </c>
      <c r="O114" s="60">
        <f t="shared" si="144"/>
        <v>0</v>
      </c>
      <c r="P114" s="60">
        <f t="shared" si="144"/>
        <v>0</v>
      </c>
      <c r="Q114" s="60">
        <f t="shared" si="144"/>
        <v>0</v>
      </c>
      <c r="R114" s="68">
        <f t="shared" si="144"/>
        <v>0</v>
      </c>
      <c r="S114" s="68">
        <f t="shared" si="144"/>
        <v>0</v>
      </c>
      <c r="T114" s="70" t="e">
        <f t="shared" si="119"/>
        <v>#DIV/0!</v>
      </c>
    </row>
    <row r="115" spans="1:20" ht="64.5" hidden="1">
      <c r="A115" s="24" t="s">
        <v>26</v>
      </c>
      <c r="B115" s="13" t="s">
        <v>178</v>
      </c>
      <c r="C115" s="13" t="s">
        <v>2</v>
      </c>
      <c r="D115" s="13" t="s">
        <v>190</v>
      </c>
      <c r="E115" s="14" t="s">
        <v>199</v>
      </c>
      <c r="F115" s="39">
        <v>2403.9</v>
      </c>
      <c r="G115" s="46"/>
      <c r="H115" s="46">
        <f>F115+G115</f>
        <v>2403.9</v>
      </c>
      <c r="I115" s="46"/>
      <c r="J115" s="47">
        <f>H115+I115</f>
        <v>2403.9</v>
      </c>
      <c r="K115" s="47">
        <v>-2403.9</v>
      </c>
      <c r="L115" s="54">
        <f>J115+K115</f>
        <v>0</v>
      </c>
      <c r="M115" s="54"/>
      <c r="N115" s="54">
        <f>L115+M115</f>
        <v>0</v>
      </c>
      <c r="O115" s="54"/>
      <c r="P115" s="54">
        <f>N115+O115</f>
        <v>0</v>
      </c>
      <c r="Q115" s="54"/>
      <c r="R115" s="62">
        <f>P115+Q115</f>
        <v>0</v>
      </c>
      <c r="S115" s="62">
        <f>Q115+R115</f>
        <v>0</v>
      </c>
      <c r="T115" s="69" t="e">
        <f t="shared" si="119"/>
        <v>#DIV/0!</v>
      </c>
    </row>
    <row r="116" spans="1:20" ht="31.5">
      <c r="A116" s="21" t="s">
        <v>0</v>
      </c>
      <c r="B116" s="21" t="s">
        <v>161</v>
      </c>
      <c r="C116" s="21" t="s">
        <v>2</v>
      </c>
      <c r="D116" s="21" t="s">
        <v>190</v>
      </c>
      <c r="E116" s="29" t="s">
        <v>197</v>
      </c>
      <c r="F116" s="43">
        <f t="shared" si="143"/>
        <v>1327.6</v>
      </c>
      <c r="G116" s="43">
        <f t="shared" si="143"/>
        <v>0</v>
      </c>
      <c r="H116" s="43">
        <f t="shared" si="143"/>
        <v>1327.6</v>
      </c>
      <c r="I116" s="43">
        <f t="shared" si="143"/>
        <v>0</v>
      </c>
      <c r="J116" s="27">
        <f t="shared" si="143"/>
        <v>1327.6</v>
      </c>
      <c r="K116" s="27">
        <f t="shared" si="143"/>
        <v>0</v>
      </c>
      <c r="L116" s="59">
        <f t="shared" si="143"/>
        <v>1327.6</v>
      </c>
      <c r="M116" s="59">
        <f t="shared" si="143"/>
        <v>142.94999999999999</v>
      </c>
      <c r="N116" s="59">
        <f t="shared" si="143"/>
        <v>1470.55</v>
      </c>
      <c r="O116" s="59">
        <f t="shared" si="143"/>
        <v>0</v>
      </c>
      <c r="P116" s="59">
        <f t="shared" si="143"/>
        <v>1470.55</v>
      </c>
      <c r="Q116" s="59">
        <f t="shared" si="143"/>
        <v>0</v>
      </c>
      <c r="R116" s="67">
        <f t="shared" si="143"/>
        <v>1470.55</v>
      </c>
      <c r="S116" s="67">
        <f t="shared" si="143"/>
        <v>1470.55</v>
      </c>
      <c r="T116" s="70">
        <f t="shared" si="119"/>
        <v>100</v>
      </c>
    </row>
    <row r="117" spans="1:20" ht="47.25">
      <c r="A117" s="24" t="s">
        <v>55</v>
      </c>
      <c r="B117" s="24" t="s">
        <v>160</v>
      </c>
      <c r="C117" s="24" t="s">
        <v>2</v>
      </c>
      <c r="D117" s="24" t="s">
        <v>190</v>
      </c>
      <c r="E117" s="30" t="s">
        <v>191</v>
      </c>
      <c r="F117" s="40">
        <v>1327.6</v>
      </c>
      <c r="G117" s="46"/>
      <c r="H117" s="46">
        <f>F117+G117</f>
        <v>1327.6</v>
      </c>
      <c r="I117" s="46"/>
      <c r="J117" s="47">
        <f>H117+I117</f>
        <v>1327.6</v>
      </c>
      <c r="K117" s="47"/>
      <c r="L117" s="54">
        <f>J117+K117</f>
        <v>1327.6</v>
      </c>
      <c r="M117" s="54">
        <v>142.94999999999999</v>
      </c>
      <c r="N117" s="54">
        <f>L117+M117</f>
        <v>1470.55</v>
      </c>
      <c r="O117" s="54"/>
      <c r="P117" s="54">
        <f>N117+O117</f>
        <v>1470.55</v>
      </c>
      <c r="Q117" s="54"/>
      <c r="R117" s="62">
        <f>P117+Q117</f>
        <v>1470.55</v>
      </c>
      <c r="S117" s="62">
        <f>Q117+R117</f>
        <v>1470.55</v>
      </c>
      <c r="T117" s="69">
        <f t="shared" si="119"/>
        <v>100</v>
      </c>
    </row>
    <row r="118" spans="1:20" ht="31.5">
      <c r="A118" s="21" t="s">
        <v>0</v>
      </c>
      <c r="B118" s="21" t="s">
        <v>162</v>
      </c>
      <c r="C118" s="21" t="s">
        <v>2</v>
      </c>
      <c r="D118" s="21" t="s">
        <v>163</v>
      </c>
      <c r="E118" s="29" t="s">
        <v>164</v>
      </c>
      <c r="F118" s="43">
        <f t="shared" ref="F118" si="145">F119</f>
        <v>0</v>
      </c>
      <c r="G118" s="46"/>
      <c r="H118" s="48">
        <f>H119</f>
        <v>0</v>
      </c>
      <c r="I118" s="48">
        <f t="shared" ref="I118:S118" si="146">I119</f>
        <v>160</v>
      </c>
      <c r="J118" s="51">
        <f t="shared" si="146"/>
        <v>160</v>
      </c>
      <c r="K118" s="51">
        <f t="shared" si="146"/>
        <v>0</v>
      </c>
      <c r="L118" s="58">
        <f t="shared" si="146"/>
        <v>160</v>
      </c>
      <c r="M118" s="58">
        <f t="shared" si="146"/>
        <v>0</v>
      </c>
      <c r="N118" s="58">
        <f t="shared" si="146"/>
        <v>160</v>
      </c>
      <c r="O118" s="58">
        <f t="shared" si="146"/>
        <v>0</v>
      </c>
      <c r="P118" s="58">
        <f t="shared" si="146"/>
        <v>160</v>
      </c>
      <c r="Q118" s="58">
        <f t="shared" si="146"/>
        <v>0</v>
      </c>
      <c r="R118" s="66">
        <f t="shared" si="146"/>
        <v>160</v>
      </c>
      <c r="S118" s="66">
        <f t="shared" si="146"/>
        <v>160</v>
      </c>
      <c r="T118" s="70">
        <f t="shared" si="119"/>
        <v>100</v>
      </c>
    </row>
    <row r="119" spans="1:20" ht="47.25">
      <c r="A119" s="24" t="s">
        <v>61</v>
      </c>
      <c r="B119" s="24" t="s">
        <v>165</v>
      </c>
      <c r="C119" s="24" t="s">
        <v>2</v>
      </c>
      <c r="D119" s="24" t="s">
        <v>163</v>
      </c>
      <c r="E119" s="30" t="s">
        <v>166</v>
      </c>
      <c r="F119" s="40"/>
      <c r="G119" s="46"/>
      <c r="H119" s="46"/>
      <c r="I119" s="46">
        <v>160</v>
      </c>
      <c r="J119" s="47">
        <f>H119+I119</f>
        <v>160</v>
      </c>
      <c r="K119" s="47"/>
      <c r="L119" s="54">
        <f>J119+K119</f>
        <v>160</v>
      </c>
      <c r="M119" s="54"/>
      <c r="N119" s="54">
        <f>L119+M119</f>
        <v>160</v>
      </c>
      <c r="O119" s="54"/>
      <c r="P119" s="54">
        <f>N119+O119</f>
        <v>160</v>
      </c>
      <c r="Q119" s="54"/>
      <c r="R119" s="62">
        <f>P119+Q119</f>
        <v>160</v>
      </c>
      <c r="S119" s="62">
        <f>Q119+R119</f>
        <v>160</v>
      </c>
      <c r="T119" s="69">
        <f t="shared" si="119"/>
        <v>100</v>
      </c>
    </row>
    <row r="120" spans="1:20" ht="15.75">
      <c r="A120" s="10" t="s">
        <v>0</v>
      </c>
      <c r="B120" s="10" t="s">
        <v>167</v>
      </c>
      <c r="C120" s="10" t="s">
        <v>2</v>
      </c>
      <c r="D120" s="10" t="s">
        <v>0</v>
      </c>
      <c r="E120" s="29" t="s">
        <v>171</v>
      </c>
      <c r="F120" s="43">
        <f t="shared" ref="F120:H120" si="147">F121+F122+F123</f>
        <v>0</v>
      </c>
      <c r="G120" s="43">
        <f t="shared" si="147"/>
        <v>85</v>
      </c>
      <c r="H120" s="43">
        <f t="shared" si="147"/>
        <v>85</v>
      </c>
      <c r="I120" s="43">
        <f t="shared" ref="I120:J120" si="148">I121+I122+I123</f>
        <v>160</v>
      </c>
      <c r="J120" s="27">
        <f t="shared" si="148"/>
        <v>245</v>
      </c>
      <c r="K120" s="27">
        <f t="shared" ref="K120:L120" si="149">K121+K122+K123</f>
        <v>0</v>
      </c>
      <c r="L120" s="59">
        <f t="shared" si="149"/>
        <v>245</v>
      </c>
      <c r="M120" s="59">
        <f t="shared" ref="M120:N120" si="150">M121+M122+M123</f>
        <v>0</v>
      </c>
      <c r="N120" s="59">
        <f t="shared" si="150"/>
        <v>245</v>
      </c>
      <c r="O120" s="59">
        <f t="shared" ref="O120:P120" si="151">O121+O122+O123</f>
        <v>0</v>
      </c>
      <c r="P120" s="59">
        <f t="shared" si="151"/>
        <v>245</v>
      </c>
      <c r="Q120" s="59">
        <f t="shared" ref="Q120:R120" si="152">Q121+Q122+Q123</f>
        <v>0</v>
      </c>
      <c r="R120" s="67">
        <f t="shared" si="152"/>
        <v>245</v>
      </c>
      <c r="S120" s="67">
        <f t="shared" ref="S120" si="153">S121+S122+S123</f>
        <v>244.95</v>
      </c>
      <c r="T120" s="70">
        <f t="shared" si="119"/>
        <v>99.979591836734699</v>
      </c>
    </row>
    <row r="121" spans="1:20" ht="31.5" hidden="1">
      <c r="A121" s="24" t="s">
        <v>34</v>
      </c>
      <c r="B121" s="24" t="s">
        <v>168</v>
      </c>
      <c r="C121" s="24" t="s">
        <v>2</v>
      </c>
      <c r="D121" s="24" t="s">
        <v>163</v>
      </c>
      <c r="E121" s="30" t="s">
        <v>169</v>
      </c>
      <c r="F121" s="40"/>
      <c r="G121" s="46"/>
      <c r="H121" s="46"/>
      <c r="I121" s="46"/>
      <c r="J121" s="47"/>
      <c r="K121" s="47"/>
      <c r="L121" s="54"/>
      <c r="M121" s="54"/>
      <c r="N121" s="54"/>
      <c r="O121" s="54"/>
      <c r="P121" s="54"/>
      <c r="Q121" s="54"/>
      <c r="R121" s="62"/>
      <c r="S121" s="62"/>
      <c r="T121" s="69" t="e">
        <f t="shared" si="119"/>
        <v>#DIV/0!</v>
      </c>
    </row>
    <row r="122" spans="1:20" ht="31.5">
      <c r="A122" s="24" t="s">
        <v>61</v>
      </c>
      <c r="B122" s="24" t="s">
        <v>168</v>
      </c>
      <c r="C122" s="24" t="s">
        <v>2</v>
      </c>
      <c r="D122" s="24" t="s">
        <v>190</v>
      </c>
      <c r="E122" s="30" t="s">
        <v>169</v>
      </c>
      <c r="F122" s="40"/>
      <c r="G122" s="46">
        <v>85</v>
      </c>
      <c r="H122" s="46">
        <f>F122+G122</f>
        <v>85</v>
      </c>
      <c r="I122" s="46">
        <v>160</v>
      </c>
      <c r="J122" s="47">
        <f>H122+I122</f>
        <v>245</v>
      </c>
      <c r="K122" s="47"/>
      <c r="L122" s="54">
        <f>J122+K122</f>
        <v>245</v>
      </c>
      <c r="M122" s="54"/>
      <c r="N122" s="54">
        <f>L122+M122</f>
        <v>245</v>
      </c>
      <c r="O122" s="54"/>
      <c r="P122" s="54">
        <f>N122+O122</f>
        <v>245</v>
      </c>
      <c r="Q122" s="54"/>
      <c r="R122" s="62">
        <f>P122+Q122</f>
        <v>245</v>
      </c>
      <c r="S122" s="62">
        <v>244.95</v>
      </c>
      <c r="T122" s="69">
        <f t="shared" si="119"/>
        <v>99.979591836734699</v>
      </c>
    </row>
    <row r="123" spans="1:20" ht="31.5" hidden="1">
      <c r="A123" s="24" t="s">
        <v>26</v>
      </c>
      <c r="B123" s="24" t="s">
        <v>170</v>
      </c>
      <c r="C123" s="24" t="s">
        <v>2</v>
      </c>
      <c r="D123" s="24" t="s">
        <v>163</v>
      </c>
      <c r="E123" s="30" t="s">
        <v>169</v>
      </c>
      <c r="F123" s="40"/>
      <c r="G123" s="46"/>
      <c r="H123" s="46"/>
      <c r="I123" s="46"/>
      <c r="J123" s="47"/>
      <c r="K123" s="47"/>
      <c r="L123" s="54"/>
      <c r="M123" s="54"/>
      <c r="N123" s="54"/>
      <c r="O123" s="54"/>
      <c r="P123" s="54"/>
      <c r="Q123" s="54"/>
      <c r="R123" s="62"/>
      <c r="S123" s="62"/>
      <c r="T123" s="69" t="e">
        <f t="shared" si="119"/>
        <v>#DIV/0!</v>
      </c>
    </row>
    <row r="124" spans="1:20" ht="39">
      <c r="A124" s="21" t="s">
        <v>0</v>
      </c>
      <c r="B124" s="21" t="s">
        <v>89</v>
      </c>
      <c r="C124" s="21" t="s">
        <v>2</v>
      </c>
      <c r="D124" s="21" t="s">
        <v>190</v>
      </c>
      <c r="E124" s="11" t="s">
        <v>88</v>
      </c>
      <c r="F124" s="42">
        <f>F125+F126</f>
        <v>0</v>
      </c>
      <c r="G124" s="42">
        <f t="shared" ref="G124:H124" si="154">G125+G126</f>
        <v>-11.273579999999999</v>
      </c>
      <c r="H124" s="42">
        <f t="shared" si="154"/>
        <v>-11.273579999999999</v>
      </c>
      <c r="I124" s="42">
        <f t="shared" ref="I124:J124" si="155">I125+I126</f>
        <v>0</v>
      </c>
      <c r="J124" s="23">
        <f t="shared" si="155"/>
        <v>-11.273579999999999</v>
      </c>
      <c r="K124" s="23">
        <f t="shared" ref="K124:L124" si="156">K125+K126</f>
        <v>0</v>
      </c>
      <c r="L124" s="56">
        <f t="shared" si="156"/>
        <v>-11.273579999999999</v>
      </c>
      <c r="M124" s="56">
        <f t="shared" ref="M124:N124" si="157">M125+M126</f>
        <v>0</v>
      </c>
      <c r="N124" s="56">
        <f t="shared" si="157"/>
        <v>-11.273579999999999</v>
      </c>
      <c r="O124" s="56">
        <f t="shared" ref="O124:P124" si="158">O125+O126</f>
        <v>0</v>
      </c>
      <c r="P124" s="56">
        <f t="shared" si="158"/>
        <v>-11.273579999999999</v>
      </c>
      <c r="Q124" s="56">
        <f t="shared" ref="Q124:R124" si="159">Q125+Q126</f>
        <v>0</v>
      </c>
      <c r="R124" s="64">
        <f t="shared" si="159"/>
        <v>-11.273579999999999</v>
      </c>
      <c r="S124" s="64">
        <f t="shared" ref="S124" si="160">S125+S126</f>
        <v>-11.273579999999999</v>
      </c>
      <c r="T124" s="70">
        <f t="shared" si="119"/>
        <v>100</v>
      </c>
    </row>
    <row r="125" spans="1:20" ht="64.5">
      <c r="A125" s="24" t="s">
        <v>26</v>
      </c>
      <c r="B125" s="24" t="s">
        <v>156</v>
      </c>
      <c r="C125" s="24" t="s">
        <v>2</v>
      </c>
      <c r="D125" s="24" t="s">
        <v>190</v>
      </c>
      <c r="E125" s="14" t="s">
        <v>155</v>
      </c>
      <c r="F125" s="39"/>
      <c r="G125" s="46">
        <v>-6</v>
      </c>
      <c r="H125" s="46">
        <f>F125+G125</f>
        <v>-6</v>
      </c>
      <c r="I125" s="46"/>
      <c r="J125" s="47">
        <f>H125+I125</f>
        <v>-6</v>
      </c>
      <c r="K125" s="47"/>
      <c r="L125" s="54">
        <f>J125+K125</f>
        <v>-6</v>
      </c>
      <c r="M125" s="54"/>
      <c r="N125" s="54">
        <f>L125+M125</f>
        <v>-6</v>
      </c>
      <c r="O125" s="54"/>
      <c r="P125" s="54">
        <f>N125+O125</f>
        <v>-6</v>
      </c>
      <c r="Q125" s="54"/>
      <c r="R125" s="62">
        <f>P125+Q125</f>
        <v>-6</v>
      </c>
      <c r="S125" s="62">
        <f>Q125+R125</f>
        <v>-6</v>
      </c>
      <c r="T125" s="69">
        <f t="shared" si="119"/>
        <v>100</v>
      </c>
    </row>
    <row r="126" spans="1:20" ht="39">
      <c r="A126" s="24" t="s">
        <v>26</v>
      </c>
      <c r="B126" s="24" t="s">
        <v>201</v>
      </c>
      <c r="C126" s="24" t="s">
        <v>2</v>
      </c>
      <c r="D126" s="24" t="s">
        <v>190</v>
      </c>
      <c r="E126" s="14" t="s">
        <v>88</v>
      </c>
      <c r="F126" s="39"/>
      <c r="G126" s="46">
        <v>-5.2735799999999999</v>
      </c>
      <c r="H126" s="46">
        <f>F126+G126</f>
        <v>-5.2735799999999999</v>
      </c>
      <c r="I126" s="46"/>
      <c r="J126" s="47">
        <f>H126+I126</f>
        <v>-5.2735799999999999</v>
      </c>
      <c r="K126" s="47"/>
      <c r="L126" s="54">
        <f>J126+K126</f>
        <v>-5.2735799999999999</v>
      </c>
      <c r="M126" s="54"/>
      <c r="N126" s="54">
        <f>L126+M126</f>
        <v>-5.2735799999999999</v>
      </c>
      <c r="O126" s="54"/>
      <c r="P126" s="54">
        <f>N126+O126</f>
        <v>-5.2735799999999999</v>
      </c>
      <c r="Q126" s="54"/>
      <c r="R126" s="62">
        <f>P126+Q126</f>
        <v>-5.2735799999999999</v>
      </c>
      <c r="S126" s="62">
        <f>Q126+R126</f>
        <v>-5.2735799999999999</v>
      </c>
      <c r="T126" s="69">
        <f t="shared" si="119"/>
        <v>100</v>
      </c>
    </row>
    <row r="127" spans="1:20">
      <c r="A127" s="10" t="s">
        <v>0</v>
      </c>
      <c r="B127" s="10" t="s">
        <v>103</v>
      </c>
      <c r="C127" s="10" t="s">
        <v>2</v>
      </c>
      <c r="D127" s="10" t="s">
        <v>0</v>
      </c>
      <c r="E127" s="11" t="s">
        <v>71</v>
      </c>
      <c r="F127" s="42">
        <f t="shared" ref="F127:H127" si="161">F14+F49</f>
        <v>121694.766</v>
      </c>
      <c r="G127" s="23">
        <f t="shared" si="161"/>
        <v>2028.65542</v>
      </c>
      <c r="H127" s="42">
        <f t="shared" si="161"/>
        <v>123723.42142</v>
      </c>
      <c r="I127" s="23">
        <f t="shared" ref="I127:J127" si="162">I14+I49</f>
        <v>-3794.7349999999997</v>
      </c>
      <c r="J127" s="23">
        <f t="shared" si="162"/>
        <v>119928.68642000001</v>
      </c>
      <c r="K127" s="23">
        <f t="shared" ref="K127:L127" si="163">K14+K49</f>
        <v>3107.9184999999998</v>
      </c>
      <c r="L127" s="56">
        <f t="shared" si="163"/>
        <v>123036.60492000001</v>
      </c>
      <c r="M127" s="56">
        <f t="shared" ref="M127:N127" si="164">M14+M49</f>
        <v>645.56999999999994</v>
      </c>
      <c r="N127" s="56">
        <f t="shared" si="164"/>
        <v>123682.17492</v>
      </c>
      <c r="O127" s="56">
        <f t="shared" ref="O127:P127" si="165">O14+O49</f>
        <v>2370.5140000000001</v>
      </c>
      <c r="P127" s="56">
        <f t="shared" si="165"/>
        <v>126052.68892</v>
      </c>
      <c r="Q127" s="56">
        <f t="shared" ref="Q127:R127" si="166">Q14+Q49</f>
        <v>-662</v>
      </c>
      <c r="R127" s="64">
        <f t="shared" si="166"/>
        <v>125390.68892000002</v>
      </c>
      <c r="S127" s="64">
        <f t="shared" ref="S127" si="167">S14+S49</f>
        <v>126225.30808000002</v>
      </c>
      <c r="T127" s="70">
        <f t="shared" si="119"/>
        <v>100.66561494094071</v>
      </c>
    </row>
  </sheetData>
  <mergeCells count="7">
    <mergeCell ref="E7:T7"/>
    <mergeCell ref="A9:T9"/>
    <mergeCell ref="A10:T10"/>
    <mergeCell ref="C3:E3"/>
    <mergeCell ref="A12:D12"/>
    <mergeCell ref="E5:T5"/>
    <mergeCell ref="E6:T6"/>
  </mergeCells>
  <pageMargins left="0.74803149606299213" right="0.55118110236220474" top="0.35433070866141736" bottom="0.3937007874015748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2019 год</vt:lpstr>
      <vt:lpstr>Лист2</vt:lpstr>
      <vt:lpstr>Лист3</vt:lpstr>
      <vt:lpstr>'Доходы 2019 год'!Заголовки_для_печати</vt:lpstr>
      <vt:lpstr>'Доходы 2019 год'!Область_печати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Людмила Петровна</cp:lastModifiedBy>
  <cp:lastPrinted>2019-12-24T10:35:10Z</cp:lastPrinted>
  <dcterms:created xsi:type="dcterms:W3CDTF">2014-10-29T11:00:31Z</dcterms:created>
  <dcterms:modified xsi:type="dcterms:W3CDTF">2020-03-12T06:22:16Z</dcterms:modified>
</cp:coreProperties>
</file>